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9440" windowHeight="11835"/>
  </bookViews>
  <sheets>
    <sheet name="форма 7" sheetId="162" r:id="rId1"/>
  </sheets>
  <calcPr calcId="145621"/>
</workbook>
</file>

<file path=xl/calcChain.xml><?xml version="1.0" encoding="utf-8"?>
<calcChain xmlns="http://schemas.openxmlformats.org/spreadsheetml/2006/main">
  <c r="K20" i="162" l="1"/>
  <c r="K21" i="162"/>
  <c r="K22" i="162"/>
  <c r="K23" i="162"/>
  <c r="K24" i="162"/>
  <c r="K26" i="162"/>
  <c r="K27" i="162"/>
  <c r="K28" i="162"/>
  <c r="K25" i="162"/>
  <c r="L28" i="162" l="1"/>
  <c r="L27" i="162"/>
  <c r="L26" i="162"/>
  <c r="L25" i="162"/>
  <c r="L24" i="162"/>
  <c r="L23" i="162"/>
  <c r="L22" i="162"/>
  <c r="L21" i="162"/>
  <c r="L20" i="162"/>
  <c r="E20" i="162"/>
  <c r="F20" i="162"/>
  <c r="G20" i="162"/>
  <c r="H20" i="162"/>
  <c r="I20" i="162"/>
  <c r="J20" i="162"/>
  <c r="E21" i="162"/>
  <c r="F21" i="162"/>
  <c r="G21" i="162"/>
  <c r="H21" i="162"/>
  <c r="I21" i="162"/>
  <c r="J21" i="162"/>
  <c r="E22" i="162"/>
  <c r="F22" i="162"/>
  <c r="G22" i="162"/>
  <c r="H22" i="162"/>
  <c r="I22" i="162"/>
  <c r="J22" i="162"/>
  <c r="E23" i="162"/>
  <c r="F23" i="162"/>
  <c r="G23" i="162"/>
  <c r="H23" i="162"/>
  <c r="I23" i="162"/>
  <c r="J23" i="162"/>
  <c r="E24" i="162"/>
  <c r="F24" i="162"/>
  <c r="G24" i="162"/>
  <c r="H24" i="162"/>
  <c r="I24" i="162"/>
  <c r="J24" i="162"/>
  <c r="E25" i="162"/>
  <c r="F25" i="162"/>
  <c r="G25" i="162"/>
  <c r="H25" i="162"/>
  <c r="I25" i="162"/>
  <c r="J25" i="162"/>
  <c r="E26" i="162"/>
  <c r="F26" i="162"/>
  <c r="G26" i="162"/>
  <c r="H26" i="162"/>
  <c r="I26" i="162"/>
  <c r="J26" i="162"/>
  <c r="E27" i="162"/>
  <c r="F27" i="162"/>
  <c r="G27" i="162"/>
  <c r="H27" i="162"/>
  <c r="I27" i="162"/>
  <c r="J27" i="162"/>
  <c r="E28" i="162"/>
  <c r="F28" i="162"/>
  <c r="G28" i="162"/>
  <c r="H28" i="162"/>
  <c r="I28" i="162"/>
  <c r="J28" i="162"/>
  <c r="CZ20" i="162" l="1"/>
  <c r="DA20" i="162"/>
  <c r="DB20" i="162"/>
  <c r="DC20" i="162"/>
  <c r="DD20" i="162"/>
  <c r="DE20" i="162"/>
  <c r="CZ21" i="162"/>
  <c r="DA21" i="162"/>
  <c r="DB21" i="162"/>
  <c r="DC21" i="162"/>
  <c r="DD21" i="162"/>
  <c r="DE21" i="162"/>
  <c r="CZ22" i="162"/>
  <c r="DA22" i="162"/>
  <c r="DB22" i="162"/>
  <c r="DC22" i="162"/>
  <c r="DD22" i="162"/>
  <c r="DE22" i="162"/>
  <c r="CZ23" i="162"/>
  <c r="DA23" i="162"/>
  <c r="DB23" i="162"/>
  <c r="DC23" i="162"/>
  <c r="DD23" i="162"/>
  <c r="DE23" i="162"/>
  <c r="CZ24" i="162"/>
  <c r="DA24" i="162"/>
  <c r="DB24" i="162"/>
  <c r="DC24" i="162"/>
  <c r="DD24" i="162"/>
  <c r="DE24" i="162"/>
  <c r="CZ25" i="162"/>
  <c r="DA25" i="162"/>
  <c r="DB25" i="162"/>
  <c r="DC25" i="162"/>
  <c r="DD25" i="162"/>
  <c r="DE25" i="162"/>
  <c r="CZ26" i="162"/>
  <c r="DA26" i="162"/>
  <c r="DB26" i="162"/>
  <c r="DC26" i="162"/>
  <c r="DD26" i="162"/>
  <c r="DE26" i="162"/>
  <c r="CZ27" i="162"/>
  <c r="DA27" i="162"/>
  <c r="DB27" i="162"/>
  <c r="DC27" i="162"/>
  <c r="DD27" i="162"/>
  <c r="DE27" i="162"/>
  <c r="CZ28" i="162"/>
  <c r="DA28" i="162"/>
  <c r="DB28" i="162"/>
  <c r="DC28" i="162"/>
  <c r="DD28" i="162"/>
  <c r="DE28" i="162"/>
  <c r="CY21" i="162"/>
  <c r="CY22" i="162"/>
  <c r="CY23" i="162"/>
  <c r="CY24" i="162"/>
  <c r="CY25" i="162"/>
  <c r="CY26" i="162"/>
  <c r="CY27" i="162"/>
  <c r="CY28" i="162"/>
  <c r="CY20" i="162"/>
  <c r="CT20" i="162"/>
  <c r="CU20" i="162"/>
  <c r="CV20" i="162"/>
  <c r="CX20" i="162"/>
  <c r="CT21" i="162"/>
  <c r="CU21" i="162"/>
  <c r="CV21" i="162"/>
  <c r="CX21" i="162"/>
  <c r="CT22" i="162"/>
  <c r="CU22" i="162"/>
  <c r="CV22" i="162"/>
  <c r="CX22" i="162"/>
  <c r="CT23" i="162"/>
  <c r="CU23" i="162"/>
  <c r="CV23" i="162"/>
  <c r="CX23" i="162"/>
  <c r="CT24" i="162"/>
  <c r="CU24" i="162"/>
  <c r="CV24" i="162"/>
  <c r="CX24" i="162"/>
  <c r="CT25" i="162"/>
  <c r="CU25" i="162"/>
  <c r="CV25" i="162"/>
  <c r="CW25" i="162"/>
  <c r="CX25" i="162"/>
  <c r="CT26" i="162"/>
  <c r="CU26" i="162"/>
  <c r="CV26" i="162"/>
  <c r="CW26" i="162"/>
  <c r="CX26" i="162"/>
  <c r="CT27" i="162"/>
  <c r="CU27" i="162"/>
  <c r="CV27" i="162"/>
  <c r="CW27" i="162"/>
  <c r="CX27" i="162"/>
  <c r="CT28" i="162"/>
  <c r="CU28" i="162"/>
  <c r="CV28" i="162"/>
  <c r="CW28" i="162"/>
  <c r="CX28" i="162"/>
  <c r="CS21" i="162"/>
  <c r="CS22" i="162"/>
  <c r="CS23" i="162"/>
  <c r="CS24" i="162"/>
  <c r="CS25" i="162"/>
  <c r="CS26" i="162"/>
  <c r="CS27" i="162"/>
  <c r="CS28" i="162"/>
  <c r="CS20" i="162"/>
  <c r="CR21" i="162"/>
  <c r="CR22" i="162"/>
  <c r="CR23" i="162"/>
  <c r="CR24" i="162"/>
  <c r="CR25" i="162"/>
  <c r="CR26" i="162"/>
  <c r="CR27" i="162"/>
  <c r="CR28" i="162"/>
  <c r="CR20" i="162"/>
  <c r="CQ21" i="162"/>
  <c r="CQ22" i="162"/>
  <c r="CQ23" i="162"/>
  <c r="CQ24" i="162"/>
  <c r="CQ25" i="162"/>
  <c r="CQ26" i="162"/>
  <c r="CQ27" i="162"/>
  <c r="CQ28" i="162"/>
  <c r="CQ20" i="162"/>
  <c r="CP21" i="162"/>
  <c r="CP22" i="162"/>
  <c r="CP23" i="162"/>
  <c r="CP24" i="162"/>
  <c r="CP25" i="162"/>
  <c r="CP26" i="162"/>
  <c r="CP27" i="162"/>
  <c r="CP28" i="162"/>
  <c r="CP20" i="162"/>
  <c r="CG21" i="162"/>
  <c r="CG20" i="162" s="1"/>
  <c r="CI21" i="162"/>
  <c r="CI20" i="162" s="1"/>
  <c r="CK21" i="162"/>
  <c r="CK20" i="162" s="1"/>
  <c r="CM21" i="162"/>
  <c r="CM20" i="162" s="1"/>
  <c r="CG22" i="162"/>
  <c r="CH22" i="162"/>
  <c r="CH21" i="162" s="1"/>
  <c r="CH20" i="162" s="1"/>
  <c r="CI22" i="162"/>
  <c r="CJ22" i="162"/>
  <c r="CJ21" i="162" s="1"/>
  <c r="CJ20" i="162" s="1"/>
  <c r="CK22" i="162"/>
  <c r="CL22" i="162"/>
  <c r="CL21" i="162" s="1"/>
  <c r="CL20" i="162" s="1"/>
  <c r="CM22" i="162"/>
  <c r="BR21" i="162"/>
  <c r="BR20" i="162" s="1"/>
  <c r="BT21" i="162"/>
  <c r="BT20" i="162" s="1"/>
  <c r="BX21" i="162"/>
  <c r="BX20" i="162" s="1"/>
  <c r="BZ21" i="162"/>
  <c r="BZ20" i="162" s="1"/>
  <c r="CB21" i="162"/>
  <c r="CB20" i="162" s="1"/>
  <c r="CD21" i="162"/>
  <c r="CD20" i="162" s="1"/>
  <c r="CF21" i="162"/>
  <c r="CF20" i="162" s="1"/>
  <c r="BR22" i="162"/>
  <c r="BS22" i="162"/>
  <c r="BS21" i="162" s="1"/>
  <c r="BS20" i="162" s="1"/>
  <c r="BT22" i="162"/>
  <c r="BU22" i="162"/>
  <c r="BU21" i="162" s="1"/>
  <c r="BU20" i="162" s="1"/>
  <c r="BX22" i="162"/>
  <c r="BY22" i="162"/>
  <c r="BY21" i="162" s="1"/>
  <c r="BY20" i="162" s="1"/>
  <c r="BZ22" i="162"/>
  <c r="CA22" i="162"/>
  <c r="CA21" i="162" s="1"/>
  <c r="CA20" i="162" s="1"/>
  <c r="CB22" i="162"/>
  <c r="CC22" i="162"/>
  <c r="CC21" i="162" s="1"/>
  <c r="CC20" i="162" s="1"/>
  <c r="CD22" i="162"/>
  <c r="CF22" i="162"/>
  <c r="BH22" i="162"/>
  <c r="BH21" i="162" s="1"/>
  <c r="BH20" i="162" s="1"/>
  <c r="BI22" i="162"/>
  <c r="BI21" i="162" s="1"/>
  <c r="BI20" i="162" s="1"/>
  <c r="BJ22" i="162"/>
  <c r="BJ21" i="162" s="1"/>
  <c r="BJ20" i="162" s="1"/>
  <c r="BK22" i="162"/>
  <c r="BK21" i="162" s="1"/>
  <c r="BK20" i="162" s="1"/>
  <c r="BL22" i="162"/>
  <c r="BL21" i="162" s="1"/>
  <c r="BL20" i="162" s="1"/>
  <c r="BN22" i="162"/>
  <c r="BN21" i="162" s="1"/>
  <c r="BN20" i="162" s="1"/>
  <c r="BO22" i="162"/>
  <c r="BO21" i="162" s="1"/>
  <c r="BO20" i="162" s="1"/>
  <c r="BP22" i="162"/>
  <c r="BP21" i="162" s="1"/>
  <c r="BP20" i="162" s="1"/>
  <c r="BQ22" i="162"/>
  <c r="BQ21" i="162" s="1"/>
  <c r="BQ20" i="162" s="1"/>
  <c r="AV22" i="162"/>
  <c r="AV21" i="162" s="1"/>
  <c r="AV20" i="162" s="1"/>
  <c r="AW22" i="162"/>
  <c r="AW21" i="162" s="1"/>
  <c r="AW20" i="162" s="1"/>
  <c r="AX22" i="162"/>
  <c r="AX21" i="162" s="1"/>
  <c r="AX20" i="162" s="1"/>
  <c r="AY22" i="162"/>
  <c r="AY21" i="162" s="1"/>
  <c r="AY20" i="162" s="1"/>
  <c r="AZ22" i="162"/>
  <c r="AZ21" i="162" s="1"/>
  <c r="AZ20" i="162" s="1"/>
  <c r="BA22" i="162"/>
  <c r="BA21" i="162" s="1"/>
  <c r="BA20" i="162" s="1"/>
  <c r="BB22" i="162"/>
  <c r="BB21" i="162" s="1"/>
  <c r="BB20" i="162" s="1"/>
  <c r="BC22" i="162"/>
  <c r="BC21" i="162" s="1"/>
  <c r="BC20" i="162" s="1"/>
  <c r="BF22" i="162"/>
  <c r="BF21" i="162" s="1"/>
  <c r="BF20" i="162" s="1"/>
  <c r="BG22" i="162"/>
  <c r="BG21" i="162" s="1"/>
  <c r="BG20" i="162" s="1"/>
  <c r="AK21" i="162"/>
  <c r="AK20" i="162" s="1"/>
  <c r="AO21" i="162"/>
  <c r="AO20" i="162" s="1"/>
  <c r="AQ21" i="162"/>
  <c r="AQ20" i="162" s="1"/>
  <c r="AS21" i="162"/>
  <c r="AS20" i="162" s="1"/>
  <c r="AK22" i="162"/>
  <c r="AN22" i="162"/>
  <c r="AN21" i="162" s="1"/>
  <c r="AN20" i="162" s="1"/>
  <c r="AO22" i="162"/>
  <c r="AP22" i="162"/>
  <c r="AP21" i="162" s="1"/>
  <c r="AP20" i="162" s="1"/>
  <c r="AQ22" i="162"/>
  <c r="AR22" i="162"/>
  <c r="AR21" i="162" s="1"/>
  <c r="AR20" i="162" s="1"/>
  <c r="AS22" i="162"/>
  <c r="AT22" i="162"/>
  <c r="AT21" i="162" s="1"/>
  <c r="AT20" i="162" s="1"/>
  <c r="W22" i="162"/>
  <c r="W21" i="162" s="1"/>
  <c r="W20" i="162" s="1"/>
  <c r="X22" i="162"/>
  <c r="X21" i="162" s="1"/>
  <c r="X20" i="162" s="1"/>
  <c r="Y22" i="162"/>
  <c r="Y21" i="162" s="1"/>
  <c r="Y20" i="162" s="1"/>
  <c r="Z22" i="162"/>
  <c r="Z21" i="162" s="1"/>
  <c r="Z20" i="162" s="1"/>
  <c r="AA22" i="162"/>
  <c r="AA21" i="162" s="1"/>
  <c r="AA20" i="162" s="1"/>
  <c r="AB22" i="162"/>
  <c r="AB21" i="162" s="1"/>
  <c r="AB20" i="162" s="1"/>
  <c r="AD22" i="162"/>
  <c r="AD21" i="162" s="1"/>
  <c r="AD20" i="162" s="1"/>
  <c r="AE22" i="162"/>
  <c r="AE21" i="162" s="1"/>
  <c r="AE20" i="162" s="1"/>
  <c r="AF22" i="162"/>
  <c r="AF21" i="162" s="1"/>
  <c r="AF20" i="162" s="1"/>
  <c r="AG22" i="162"/>
  <c r="AG21" i="162" s="1"/>
  <c r="AG20" i="162" s="1"/>
  <c r="AH22" i="162"/>
  <c r="AH21" i="162" s="1"/>
  <c r="AH20" i="162" s="1"/>
  <c r="AI22" i="162"/>
  <c r="AI21" i="162" s="1"/>
  <c r="AI20" i="162" s="1"/>
  <c r="AJ22" i="162"/>
  <c r="AJ21" i="162" s="1"/>
  <c r="AJ20" i="162" s="1"/>
  <c r="V22" i="162"/>
  <c r="V21" i="162" s="1"/>
  <c r="D23" i="162"/>
  <c r="D24" i="162"/>
  <c r="D25" i="162"/>
  <c r="D26" i="162"/>
  <c r="D27" i="162"/>
  <c r="D28" i="162"/>
  <c r="V20" i="162" l="1"/>
  <c r="D20" i="162" s="1"/>
  <c r="D21" i="162"/>
  <c r="D22" i="162"/>
  <c r="CG24" i="162"/>
  <c r="CG23" i="162" s="1"/>
  <c r="CH24" i="162"/>
  <c r="CH23" i="162" s="1"/>
  <c r="CI24" i="162"/>
  <c r="CI23" i="162" s="1"/>
  <c r="CJ24" i="162"/>
  <c r="CJ23" i="162" s="1"/>
  <c r="CK24" i="162"/>
  <c r="CK23" i="162" s="1"/>
  <c r="CL24" i="162"/>
  <c r="CL23" i="162" s="1"/>
  <c r="CM24" i="162"/>
  <c r="CM23" i="162" s="1"/>
  <c r="CA24" i="162"/>
  <c r="CA23" i="162" s="1"/>
  <c r="CB24" i="162"/>
  <c r="CB23" i="162" s="1"/>
  <c r="CF24" i="162"/>
  <c r="CE24" i="162"/>
  <c r="CD24" i="162"/>
  <c r="CC24" i="162"/>
  <c r="CF23" i="162"/>
  <c r="CE23" i="162"/>
  <c r="CE22" i="162" s="1"/>
  <c r="CE21" i="162" s="1"/>
  <c r="CE20" i="162" s="1"/>
  <c r="CD23" i="162"/>
  <c r="CC23" i="162"/>
  <c r="BZ24" i="162"/>
  <c r="BZ23" i="162" s="1"/>
  <c r="BY24" i="162"/>
  <c r="BY23" i="162" s="1"/>
  <c r="BX24" i="162"/>
  <c r="BX23" i="162" s="1"/>
  <c r="BO24" i="162"/>
  <c r="BO23" i="162" s="1"/>
  <c r="BP24" i="162"/>
  <c r="BP23" i="162" s="1"/>
  <c r="BQ24" i="162"/>
  <c r="BQ23" i="162" s="1"/>
  <c r="BR24" i="162"/>
  <c r="BR23" i="162" s="1"/>
  <c r="BS24" i="162"/>
  <c r="BS23" i="162" s="1"/>
  <c r="BT24" i="162"/>
  <c r="BT23" i="162" s="1"/>
  <c r="BU24" i="162"/>
  <c r="BU23" i="162" s="1"/>
  <c r="BI24" i="162"/>
  <c r="BI23" i="162" s="1"/>
  <c r="BJ24" i="162"/>
  <c r="BJ23" i="162" s="1"/>
  <c r="BN24" i="162"/>
  <c r="BN23" i="162" s="1"/>
  <c r="BM24" i="162"/>
  <c r="BM23" i="162" s="1"/>
  <c r="BM22" i="162" s="1"/>
  <c r="BM21" i="162" s="1"/>
  <c r="BM20" i="162" s="1"/>
  <c r="BL24" i="162"/>
  <c r="BK24" i="162"/>
  <c r="BL23" i="162"/>
  <c r="BK23" i="162"/>
  <c r="BH24" i="162"/>
  <c r="BH23" i="162" s="1"/>
  <c r="BG24" i="162"/>
  <c r="BG23" i="162" s="1"/>
  <c r="BF24" i="162"/>
  <c r="BF23" i="162" s="1"/>
  <c r="AW24" i="162" l="1"/>
  <c r="AW23" i="162" s="1"/>
  <c r="AX24" i="162"/>
  <c r="AX23" i="162" s="1"/>
  <c r="AY24" i="162"/>
  <c r="AY23" i="162" s="1"/>
  <c r="AZ24" i="162"/>
  <c r="AZ23" i="162" s="1"/>
  <c r="BA24" i="162"/>
  <c r="BA23" i="162" s="1"/>
  <c r="BB24" i="162"/>
  <c r="BB23" i="162" s="1"/>
  <c r="BC24" i="162"/>
  <c r="BC23" i="162" s="1"/>
  <c r="AQ24" i="162"/>
  <c r="AQ23" i="162" s="1"/>
  <c r="AR24" i="162"/>
  <c r="AR23" i="162" s="1"/>
  <c r="AV24" i="162"/>
  <c r="AU24" i="162"/>
  <c r="AT24" i="162"/>
  <c r="AS24" i="162"/>
  <c r="AV23" i="162"/>
  <c r="AU23" i="162"/>
  <c r="AU22" i="162" s="1"/>
  <c r="AU21" i="162" s="1"/>
  <c r="AU20" i="162" s="1"/>
  <c r="AT23" i="162"/>
  <c r="AS23" i="162"/>
  <c r="AP24" i="162"/>
  <c r="AP23" i="162" s="1"/>
  <c r="AO24" i="162"/>
  <c r="AO23" i="162" s="1"/>
  <c r="AN24" i="162"/>
  <c r="AN23" i="162" s="1"/>
  <c r="AE24" i="162"/>
  <c r="AF24" i="162"/>
  <c r="AG24" i="162"/>
  <c r="AH24" i="162"/>
  <c r="AI24" i="162"/>
  <c r="AJ24" i="162"/>
  <c r="AK24" i="162"/>
  <c r="Y24" i="162"/>
  <c r="Z24" i="162"/>
  <c r="AD24" i="162"/>
  <c r="AC24" i="162"/>
  <c r="CW24" i="162" s="1"/>
  <c r="AB24" i="162"/>
  <c r="AA24" i="162"/>
  <c r="AD23" i="162"/>
  <c r="AC23" i="162"/>
  <c r="AB23" i="162"/>
  <c r="AA23" i="162"/>
  <c r="X24" i="162"/>
  <c r="W24" i="162"/>
  <c r="V24" i="162"/>
  <c r="CW23" i="162" l="1"/>
  <c r="AC22" i="162"/>
  <c r="V23" i="162"/>
  <c r="X23" i="162"/>
  <c r="Z23" i="162"/>
  <c r="AK23" i="162"/>
  <c r="AI23" i="162"/>
  <c r="AG23" i="162"/>
  <c r="AE23" i="162"/>
  <c r="W23" i="162"/>
  <c r="Y23" i="162"/>
  <c r="AJ23" i="162"/>
  <c r="AH23" i="162"/>
  <c r="AF23" i="162"/>
  <c r="AC21" i="162" l="1"/>
  <c r="CW22" i="162"/>
  <c r="AC20" i="162" l="1"/>
  <c r="CW20" i="162" s="1"/>
  <c r="CW21" i="162"/>
</calcChain>
</file>

<file path=xl/sharedStrings.xml><?xml version="1.0" encoding="utf-8"?>
<sst xmlns="http://schemas.openxmlformats.org/spreadsheetml/2006/main" count="464" uniqueCount="169">
  <si>
    <t xml:space="preserve">  Наименование инвестиционного проекта (группы инвестиционных проектов)</t>
  </si>
  <si>
    <t>8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</si>
  <si>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</si>
  <si>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Предложение по корректировке утвержденного плана</t>
  </si>
  <si>
    <t>Номер группы инвести-ционных проектов</t>
  </si>
  <si>
    <t>к приказу Минэнерго России</t>
  </si>
  <si>
    <t>Краткое обоснование  корректировки утвержденного плана</t>
  </si>
  <si>
    <t>План</t>
  </si>
  <si>
    <t>МВ×А</t>
  </si>
  <si>
    <t>Мвар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</si>
  <si>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</si>
  <si>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</si>
  <si>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</si>
  <si>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</si>
  <si>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</si>
  <si>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</si>
  <si>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</si>
  <si>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</si>
  <si>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</si>
  <si>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</si>
  <si>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</si>
  <si>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</si>
  <si>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</si>
  <si>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</si>
  <si>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</si>
  <si>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</si>
  <si>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</si>
  <si>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</si>
  <si>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</si>
  <si>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</si>
  <si>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</si>
  <si>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</si>
  <si>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</si>
  <si>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</si>
  <si>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</si>
  <si>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</si>
  <si>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</si>
  <si>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</si>
  <si>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</si>
  <si>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</si>
  <si>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</si>
  <si>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</si>
  <si>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</si>
  <si>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</si>
  <si>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</si>
  <si>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</si>
  <si>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</si>
  <si>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</si>
  <si>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</si>
  <si>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</si>
  <si>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</si>
  <si>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</si>
  <si>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</si>
  <si>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</si>
  <si>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</si>
  <si>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</si>
  <si>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</si>
  <si>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</si>
  <si>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</si>
  <si>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</si>
  <si>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</si>
  <si>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</si>
  <si>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</si>
  <si>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</si>
  <si>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</si>
  <si>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</si>
  <si>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</si>
  <si>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</si>
  <si>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</si>
  <si>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</si>
  <si>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</si>
  <si>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</si>
  <si>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</si>
  <si>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</si>
  <si>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</si>
  <si>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</si>
  <si>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</si>
  <si>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</si>
  <si>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</si>
  <si>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</si>
  <si>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</si>
  <si>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</si>
  <si>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</si>
  <si>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</si>
  <si>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</si>
  <si>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</si>
  <si>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</si>
  <si>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</si>
  <si>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</si>
  <si>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</si>
  <si>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</si>
  <si>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</si>
  <si>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</si>
  <si>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</si>
  <si>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</si>
  <si>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</si>
  <si>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</si>
  <si>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</si>
  <si>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</si>
  <si>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</si>
  <si>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</si>
  <si>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</si>
  <si>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</si>
  <si>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</si>
  <si>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от 05.05.2016 г. № 380</t>
  </si>
  <si>
    <t xml:space="preserve">   полное наименование субъекта электроэнергетики</t>
  </si>
  <si>
    <t>Идентификатор инвестиционного проекта</t>
  </si>
  <si>
    <t>выключатели, шт</t>
  </si>
  <si>
    <t>АСКУЭ, шт</t>
  </si>
  <si>
    <t>4.1.8</t>
  </si>
  <si>
    <t>4.1.9</t>
  </si>
  <si>
    <t>4.2.8</t>
  </si>
  <si>
    <t>4.2.9</t>
  </si>
  <si>
    <t>5.1.8</t>
  </si>
  <si>
    <t>5.1.9</t>
  </si>
  <si>
    <t>5.2.8</t>
  </si>
  <si>
    <t>5.2.9</t>
  </si>
  <si>
    <t>6.1.8</t>
  </si>
  <si>
    <t>6.1.9</t>
  </si>
  <si>
    <t>6.2.8</t>
  </si>
  <si>
    <t>6.2.9</t>
  </si>
  <si>
    <t>6.3.8</t>
  </si>
  <si>
    <t>6.3.9</t>
  </si>
  <si>
    <t>6.4.8</t>
  </si>
  <si>
    <t>6.4.9</t>
  </si>
  <si>
    <t>6.5.8</t>
  </si>
  <si>
    <t>6.5.9</t>
  </si>
  <si>
    <t>6.6.8</t>
  </si>
  <si>
    <t>6.6.9</t>
  </si>
  <si>
    <t>7.1.8</t>
  </si>
  <si>
    <t>7.1.9</t>
  </si>
  <si>
    <t>7.2.8</t>
  </si>
  <si>
    <t>7.2.9</t>
  </si>
  <si>
    <t>-</t>
  </si>
  <si>
    <t>2024 год</t>
  </si>
  <si>
    <t>2025 год</t>
  </si>
  <si>
    <t>2026 год</t>
  </si>
  <si>
    <t>0</t>
  </si>
  <si>
    <t>ВСЕГО по инвестиционной программе, в том числе:</t>
  </si>
  <si>
    <t>Г</t>
  </si>
  <si>
    <t>0.2</t>
  </si>
  <si>
    <t>Реконструкция, модернизация, техническое перевооружение, всего</t>
  </si>
  <si>
    <t>1.2</t>
  </si>
  <si>
    <t>Реконструкция, модернизация, техническое перевооружение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</si>
  <si>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</si>
  <si>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</si>
  <si>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</si>
  <si>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</si>
  <si>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нд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</si>
  <si>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</si>
  <si>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</si>
  <si>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Ввод объектов инвестиционной деятельности (мощностей) в эксплуатацию в 2023 году</t>
  </si>
  <si>
    <t>N_1.2.3.1.1</t>
  </si>
  <si>
    <t xml:space="preserve"> Установка систем учета на границе балансовой принадлежности сетей с АСКУЭ на территории Хабаровского муниципального района-264 точки</t>
  </si>
  <si>
    <t xml:space="preserve"> Установка систем учета на границе балансовой принадлежности сетей с АСКУЭ на территории Хабаровского муниципального района-384 точки</t>
  </si>
  <si>
    <t xml:space="preserve"> Установка систем учета на границе балансовой принадлежности сетей с АСКУЭ на территории Хабаровского муниципального района-288 точек</t>
  </si>
  <si>
    <t xml:space="preserve"> Установка систем учета на границе балансовой принадлежности сетей с АСКУЭ на территории Хабаровского муниципального района- 375 точек</t>
  </si>
  <si>
    <t>Директор</t>
  </si>
  <si>
    <t>Заместитель директора по экономике</t>
  </si>
  <si>
    <t>С.В. Кошельков</t>
  </si>
  <si>
    <t>Л.М. Зеленова</t>
  </si>
  <si>
    <t>Приложение  № 19 к Инвестиционной программе</t>
  </si>
  <si>
    <t>1.2.3.1.1</t>
  </si>
  <si>
    <t>1.2.3.1.2</t>
  </si>
  <si>
    <t>1.2.3.1.3</t>
  </si>
  <si>
    <t>1.2.3.1.4</t>
  </si>
  <si>
    <t>О_1.2.3.1.2</t>
  </si>
  <si>
    <t>Р_1.2.3.1.3</t>
  </si>
  <si>
    <t>Q_1.2.3.1.4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</si>
</sst>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3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7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3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47">
    <xf numFmtId="0" fontId="0" fillId="0" borderId="0" xfId="0"/>
    <xf numFmtId="0" fontId="29" fillId="0" borderId="10" xfId="0" applyFont="1" applyFill="1" applyBorder="1" applyAlignment="1">
      <alignment horizontal="center" vertical="center" textRotation="90" wrapText="1"/>
    </xf>
    <xf numFmtId="0" fontId="1" fillId="0" borderId="10" xfId="83" applyFont="1" applyFill="1" applyBorder="1" applyAlignment="1">
      <alignment horizontal="center" vertical="center" textRotation="90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4" fontId="30" fillId="0" borderId="10" xfId="285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1" fillId="0" borderId="10" xfId="83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vertical="center" textRotation="90" wrapText="1"/>
    </xf>
    <xf numFmtId="0" fontId="29" fillId="0" borderId="10" xfId="0" applyFont="1" applyFill="1" applyBorder="1" applyAlignment="1">
      <alignment horizontal="center" vertical="center" wrapText="1"/>
    </xf>
    <xf numFmtId="0" fontId="31" fillId="0" borderId="10" xfId="83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2" fillId="0" borderId="0" xfId="285" applyFont="1" applyFill="1" applyAlignment="1">
      <alignment horizontal="center" vertical="center" wrapText="1"/>
    </xf>
    <xf numFmtId="0" fontId="29" fillId="0" borderId="0" xfId="285" applyFont="1" applyFill="1" applyAlignment="1">
      <alignment horizontal="center" vertical="center" wrapText="1"/>
    </xf>
    <xf numFmtId="0" fontId="25" fillId="0" borderId="0" xfId="77" applyFont="1" applyFill="1" applyAlignment="1">
      <alignment horizontal="center" vertical="center" wrapText="1"/>
    </xf>
    <xf numFmtId="49" fontId="31" fillId="0" borderId="10" xfId="83" applyNumberFormat="1" applyFont="1" applyFill="1" applyBorder="1" applyAlignment="1">
      <alignment horizontal="center" vertical="center" wrapText="1"/>
    </xf>
    <xf numFmtId="49" fontId="1" fillId="0" borderId="10" xfId="83" applyNumberFormat="1" applyFont="1" applyFill="1" applyBorder="1" applyAlignment="1">
      <alignment horizontal="center" vertical="center" wrapText="1"/>
    </xf>
    <xf numFmtId="49" fontId="2" fillId="0" borderId="10" xfId="285" applyNumberFormat="1" applyFont="1" applyFill="1" applyBorder="1" applyAlignment="1">
      <alignment horizontal="center" vertical="center" wrapText="1"/>
    </xf>
    <xf numFmtId="49" fontId="1" fillId="0" borderId="10" xfId="285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left" vertical="center" wrapText="1"/>
    </xf>
    <xf numFmtId="0" fontId="36" fillId="0" borderId="0" xfId="0" applyFont="1" applyFill="1" applyAlignment="1">
      <alignment horizontal="left" vertical="center" wrapText="1"/>
    </xf>
    <xf numFmtId="0" fontId="36" fillId="0" borderId="0" xfId="0" applyFont="1" applyFill="1" applyAlignment="1">
      <alignment horizontal="right" vertical="center" wrapText="1"/>
    </xf>
    <xf numFmtId="0" fontId="33" fillId="0" borderId="0" xfId="81" applyFont="1" applyFill="1" applyBorder="1" applyAlignment="1">
      <alignment horizontal="center" vertical="center" wrapText="1"/>
    </xf>
    <xf numFmtId="0" fontId="34" fillId="0" borderId="0" xfId="285" applyFont="1" applyFill="1" applyAlignment="1">
      <alignment horizontal="center" vertical="center" wrapText="1"/>
    </xf>
    <xf numFmtId="0" fontId="29" fillId="0" borderId="0" xfId="285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31" fillId="0" borderId="10" xfId="83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0" xfId="354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7" xfId="354" applyFont="1" applyFill="1" applyBorder="1" applyAlignment="1">
      <alignment horizontal="center" vertical="center" wrapText="1"/>
    </xf>
    <xf numFmtId="0" fontId="1" fillId="0" borderId="18" xfId="354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354" applyFont="1" applyFill="1" applyBorder="1" applyAlignment="1">
      <alignment horizontal="center" vertical="center" wrapText="1"/>
    </xf>
    <xf numFmtId="0" fontId="22" fillId="0" borderId="0" xfId="77" applyFont="1" applyFill="1" applyAlignment="1">
      <alignment horizontal="center" vertical="center" wrapText="1"/>
    </xf>
  </cellXfs>
  <cellStyles count="447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11" xfId="72"/>
    <cellStyle name="Обычный 116 2" xfId="73"/>
    <cellStyle name="Обычный 12 2" xfId="74"/>
    <cellStyle name="Обычный 2" xfId="75"/>
    <cellStyle name="Обычный 2 26 2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5 10" xfId="84"/>
    <cellStyle name="Обычный 6" xfId="85"/>
    <cellStyle name="Обычный 6 2" xfId="86"/>
    <cellStyle name="Обычный 6 2 10" xfId="87"/>
    <cellStyle name="Обычный 6 2 2" xfId="88"/>
    <cellStyle name="Обычный 6 2 2 2" xfId="89"/>
    <cellStyle name="Обычный 6 2 2 2 2" xfId="90"/>
    <cellStyle name="Обычный 6 2 2 2 2 2" xfId="91"/>
    <cellStyle name="Обычный 6 2 2 2 2 2 2" xfId="92"/>
    <cellStyle name="Обычный 6 2 2 2 2 2 2 2" xfId="93"/>
    <cellStyle name="Обычный 6 2 2 2 2 2 3" xfId="94"/>
    <cellStyle name="Обычный 6 2 2 2 2 2 3 2" xfId="95"/>
    <cellStyle name="Обычный 6 2 2 2 2 2 4" xfId="96"/>
    <cellStyle name="Обычный 6 2 2 2 2 3" xfId="97"/>
    <cellStyle name="Обычный 6 2 2 2 2 3 2" xfId="98"/>
    <cellStyle name="Обычный 6 2 2 2 2 4" xfId="99"/>
    <cellStyle name="Обычный 6 2 2 2 2 4 2" xfId="100"/>
    <cellStyle name="Обычный 6 2 2 2 2 5" xfId="101"/>
    <cellStyle name="Обычный 6 2 2 2 3" xfId="102"/>
    <cellStyle name="Обычный 6 2 2 2 3 2" xfId="103"/>
    <cellStyle name="Обычный 6 2 2 2 3 2 2" xfId="104"/>
    <cellStyle name="Обычный 6 2 2 2 3 3" xfId="105"/>
    <cellStyle name="Обычный 6 2 2 2 3 3 2" xfId="106"/>
    <cellStyle name="Обычный 6 2 2 2 3 4" xfId="107"/>
    <cellStyle name="Обычный 6 2 2 2 4" xfId="108"/>
    <cellStyle name="Обычный 6 2 2 2 4 2" xfId="109"/>
    <cellStyle name="Обычный 6 2 2 2 5" xfId="110"/>
    <cellStyle name="Обычный 6 2 2 2 5 2" xfId="111"/>
    <cellStyle name="Обычный 6 2 2 2 6" xfId="112"/>
    <cellStyle name="Обычный 6 2 2 3" xfId="113"/>
    <cellStyle name="Обычный 6 2 2 3 2" xfId="114"/>
    <cellStyle name="Обычный 6 2 2 3 2 2" xfId="115"/>
    <cellStyle name="Обычный 6 2 2 3 2 2 2" xfId="116"/>
    <cellStyle name="Обычный 6 2 2 3 2 3" xfId="117"/>
    <cellStyle name="Обычный 6 2 2 3 2 3 2" xfId="118"/>
    <cellStyle name="Обычный 6 2 2 3 2 4" xfId="119"/>
    <cellStyle name="Обычный 6 2 2 3 3" xfId="120"/>
    <cellStyle name="Обычный 6 2 2 3 3 2" xfId="121"/>
    <cellStyle name="Обычный 6 2 2 3 4" xfId="122"/>
    <cellStyle name="Обычный 6 2 2 3 4 2" xfId="123"/>
    <cellStyle name="Обычный 6 2 2 3 5" xfId="124"/>
    <cellStyle name="Обычный 6 2 2 4" xfId="125"/>
    <cellStyle name="Обычный 6 2 2 4 2" xfId="126"/>
    <cellStyle name="Обычный 6 2 2 4 2 2" xfId="127"/>
    <cellStyle name="Обычный 6 2 2 4 2 2 2" xfId="128"/>
    <cellStyle name="Обычный 6 2 2 4 2 3" xfId="129"/>
    <cellStyle name="Обычный 6 2 2 4 2 3 2" xfId="130"/>
    <cellStyle name="Обычный 6 2 2 4 2 4" xfId="131"/>
    <cellStyle name="Обычный 6 2 2 4 3" xfId="132"/>
    <cellStyle name="Обычный 6 2 2 4 3 2" xfId="133"/>
    <cellStyle name="Обычный 6 2 2 4 4" xfId="134"/>
    <cellStyle name="Обычный 6 2 2 4 4 2" xfId="135"/>
    <cellStyle name="Обычный 6 2 2 4 5" xfId="136"/>
    <cellStyle name="Обычный 6 2 2 5" xfId="137"/>
    <cellStyle name="Обычный 6 2 2 5 2" xfId="138"/>
    <cellStyle name="Обычный 6 2 2 5 2 2" xfId="139"/>
    <cellStyle name="Обычный 6 2 2 5 3" xfId="140"/>
    <cellStyle name="Обычный 6 2 2 5 3 2" xfId="141"/>
    <cellStyle name="Обычный 6 2 2 5 4" xfId="142"/>
    <cellStyle name="Обычный 6 2 2 6" xfId="143"/>
    <cellStyle name="Обычный 6 2 2 6 2" xfId="144"/>
    <cellStyle name="Обычный 6 2 2 7" xfId="145"/>
    <cellStyle name="Обычный 6 2 2 7 2" xfId="146"/>
    <cellStyle name="Обычный 6 2 2 8" xfId="147"/>
    <cellStyle name="Обычный 6 2 2 8 2" xfId="148"/>
    <cellStyle name="Обычный 6 2 2 9" xfId="149"/>
    <cellStyle name="Обычный 6 2 3" xfId="150"/>
    <cellStyle name="Обычный 6 2 3 2" xfId="151"/>
    <cellStyle name="Обычный 6 2 3 2 2" xfId="152"/>
    <cellStyle name="Обычный 6 2 3 2 2 2" xfId="153"/>
    <cellStyle name="Обычный 6 2 3 2 2 2 2" xfId="154"/>
    <cellStyle name="Обычный 6 2 3 2 2 2 2 2" xfId="155"/>
    <cellStyle name="Обычный 6 2 3 2 2 2 3" xfId="156"/>
    <cellStyle name="Обычный 6 2 3 2 2 2 3 2" xfId="157"/>
    <cellStyle name="Обычный 6 2 3 2 2 2 4" xfId="158"/>
    <cellStyle name="Обычный 6 2 3 2 2 3" xfId="159"/>
    <cellStyle name="Обычный 6 2 3 2 2 3 2" xfId="160"/>
    <cellStyle name="Обычный 6 2 3 2 2 4" xfId="161"/>
    <cellStyle name="Обычный 6 2 3 2 2 4 2" xfId="162"/>
    <cellStyle name="Обычный 6 2 3 2 2 5" xfId="163"/>
    <cellStyle name="Обычный 6 2 3 2 3" xfId="164"/>
    <cellStyle name="Обычный 6 2 3 2 3 2" xfId="165"/>
    <cellStyle name="Обычный 6 2 3 2 3 2 2" xfId="166"/>
    <cellStyle name="Обычный 6 2 3 2 3 3" xfId="167"/>
    <cellStyle name="Обычный 6 2 3 2 3 3 2" xfId="168"/>
    <cellStyle name="Обычный 6 2 3 2 3 4" xfId="169"/>
    <cellStyle name="Обычный 6 2 3 2 4" xfId="170"/>
    <cellStyle name="Обычный 6 2 3 2 4 2" xfId="171"/>
    <cellStyle name="Обычный 6 2 3 2 5" xfId="172"/>
    <cellStyle name="Обычный 6 2 3 2 5 2" xfId="173"/>
    <cellStyle name="Обычный 6 2 3 2 6" xfId="174"/>
    <cellStyle name="Обычный 6 2 3 3" xfId="175"/>
    <cellStyle name="Обычный 6 2 3 3 2" xfId="176"/>
    <cellStyle name="Обычный 6 2 3 3 2 2" xfId="177"/>
    <cellStyle name="Обычный 6 2 3 3 2 2 2" xfId="178"/>
    <cellStyle name="Обычный 6 2 3 3 2 3" xfId="179"/>
    <cellStyle name="Обычный 6 2 3 3 2 3 2" xfId="180"/>
    <cellStyle name="Обычный 6 2 3 3 2 4" xfId="181"/>
    <cellStyle name="Обычный 6 2 3 3 3" xfId="182"/>
    <cellStyle name="Обычный 6 2 3 3 3 2" xfId="183"/>
    <cellStyle name="Обычный 6 2 3 3 4" xfId="184"/>
    <cellStyle name="Обычный 6 2 3 3 4 2" xfId="185"/>
    <cellStyle name="Обычный 6 2 3 3 5" xfId="186"/>
    <cellStyle name="Обычный 6 2 3 4" xfId="187"/>
    <cellStyle name="Обычный 6 2 3 4 2" xfId="188"/>
    <cellStyle name="Обычный 6 2 3 4 2 2" xfId="189"/>
    <cellStyle name="Обычный 6 2 3 4 2 2 2" xfId="190"/>
    <cellStyle name="Обычный 6 2 3 4 2 3" xfId="191"/>
    <cellStyle name="Обычный 6 2 3 4 2 3 2" xfId="192"/>
    <cellStyle name="Обычный 6 2 3 4 2 4" xfId="193"/>
    <cellStyle name="Обычный 6 2 3 4 3" xfId="194"/>
    <cellStyle name="Обычный 6 2 3 4 3 2" xfId="195"/>
    <cellStyle name="Обычный 6 2 3 4 4" xfId="196"/>
    <cellStyle name="Обычный 6 2 3 4 4 2" xfId="197"/>
    <cellStyle name="Обычный 6 2 3 4 5" xfId="198"/>
    <cellStyle name="Обычный 6 2 3 5" xfId="199"/>
    <cellStyle name="Обычный 6 2 3 5 2" xfId="200"/>
    <cellStyle name="Обычный 6 2 3 5 2 2" xfId="201"/>
    <cellStyle name="Обычный 6 2 3 5 3" xfId="202"/>
    <cellStyle name="Обычный 6 2 3 5 3 2" xfId="203"/>
    <cellStyle name="Обычный 6 2 3 5 4" xfId="204"/>
    <cellStyle name="Обычный 6 2 3 6" xfId="205"/>
    <cellStyle name="Обычный 6 2 3 6 2" xfId="206"/>
    <cellStyle name="Обычный 6 2 3 7" xfId="207"/>
    <cellStyle name="Обычный 6 2 3 7 2" xfId="208"/>
    <cellStyle name="Обычный 6 2 3 8" xfId="209"/>
    <cellStyle name="Обычный 6 2 3 8 2" xfId="210"/>
    <cellStyle name="Обычный 6 2 3 9" xfId="211"/>
    <cellStyle name="Обычный 6 2 4" xfId="212"/>
    <cellStyle name="Обычный 6 2 4 2" xfId="213"/>
    <cellStyle name="Обычный 6 2 4 2 2" xfId="214"/>
    <cellStyle name="Обычный 6 2 4 2 2 2" xfId="215"/>
    <cellStyle name="Обычный 6 2 4 2 3" xfId="216"/>
    <cellStyle name="Обычный 6 2 4 2 3 2" xfId="217"/>
    <cellStyle name="Обычный 6 2 4 2 4" xfId="218"/>
    <cellStyle name="Обычный 6 2 4 3" xfId="219"/>
    <cellStyle name="Обычный 6 2 4 3 2" xfId="220"/>
    <cellStyle name="Обычный 6 2 4 4" xfId="221"/>
    <cellStyle name="Обычный 6 2 4 4 2" xfId="222"/>
    <cellStyle name="Обычный 6 2 4 5" xfId="223"/>
    <cellStyle name="Обычный 6 2 5" xfId="224"/>
    <cellStyle name="Обычный 6 2 5 2" xfId="225"/>
    <cellStyle name="Обычный 6 2 5 2 2" xfId="226"/>
    <cellStyle name="Обычный 6 2 5 2 2 2" xfId="227"/>
    <cellStyle name="Обычный 6 2 5 2 3" xfId="228"/>
    <cellStyle name="Обычный 6 2 5 2 3 2" xfId="229"/>
    <cellStyle name="Обычный 6 2 5 2 4" xfId="230"/>
    <cellStyle name="Обычный 6 2 5 3" xfId="231"/>
    <cellStyle name="Обычный 6 2 5 3 2" xfId="232"/>
    <cellStyle name="Обычный 6 2 5 4" xfId="233"/>
    <cellStyle name="Обычный 6 2 5 4 2" xfId="234"/>
    <cellStyle name="Обычный 6 2 5 5" xfId="235"/>
    <cellStyle name="Обычный 6 2 6" xfId="236"/>
    <cellStyle name="Обычный 6 2 6 2" xfId="237"/>
    <cellStyle name="Обычный 6 2 6 2 2" xfId="238"/>
    <cellStyle name="Обычный 6 2 6 3" xfId="239"/>
    <cellStyle name="Обычный 6 2 6 3 2" xfId="240"/>
    <cellStyle name="Обычный 6 2 6 4" xfId="241"/>
    <cellStyle name="Обычный 6 2 7" xfId="242"/>
    <cellStyle name="Обычный 6 2 7 2" xfId="243"/>
    <cellStyle name="Обычный 6 2 8" xfId="244"/>
    <cellStyle name="Обычный 6 2 8 2" xfId="245"/>
    <cellStyle name="Обычный 6 2 9" xfId="246"/>
    <cellStyle name="Обычный 6 2 9 2" xfId="247"/>
    <cellStyle name="Обычный 6 3" xfId="248"/>
    <cellStyle name="Обычный 6 3 2" xfId="249"/>
    <cellStyle name="Обычный 6 3 2 2" xfId="250"/>
    <cellStyle name="Обычный 6 3 2 2 2" xfId="251"/>
    <cellStyle name="Обычный 6 3 2 3" xfId="252"/>
    <cellStyle name="Обычный 6 3 2 3 2" xfId="253"/>
    <cellStyle name="Обычный 6 3 2 4" xfId="254"/>
    <cellStyle name="Обычный 6 3 3" xfId="255"/>
    <cellStyle name="Обычный 6 3 3 2" xfId="256"/>
    <cellStyle name="Обычный 6 3 4" xfId="257"/>
    <cellStyle name="Обычный 6 3 4 2" xfId="258"/>
    <cellStyle name="Обычный 6 3 5" xfId="259"/>
    <cellStyle name="Обычный 6 4" xfId="260"/>
    <cellStyle name="Обычный 6 4 2" xfId="261"/>
    <cellStyle name="Обычный 6 4 2 2" xfId="262"/>
    <cellStyle name="Обычный 6 4 2 2 2" xfId="263"/>
    <cellStyle name="Обычный 6 4 2 3" xfId="264"/>
    <cellStyle name="Обычный 6 4 2 3 2" xfId="265"/>
    <cellStyle name="Обычный 6 4 2 4" xfId="266"/>
    <cellStyle name="Обычный 6 4 3" xfId="267"/>
    <cellStyle name="Обычный 6 4 3 2" xfId="268"/>
    <cellStyle name="Обычный 6 4 4" xfId="269"/>
    <cellStyle name="Обычный 6 4 4 2" xfId="270"/>
    <cellStyle name="Обычный 6 4 5" xfId="271"/>
    <cellStyle name="Обычный 6 5" xfId="272"/>
    <cellStyle name="Обычный 6 5 2" xfId="273"/>
    <cellStyle name="Обычный 6 5 2 2" xfId="274"/>
    <cellStyle name="Обычный 6 5 3" xfId="275"/>
    <cellStyle name="Обычный 6 5 3 2" xfId="276"/>
    <cellStyle name="Обычный 6 5 4" xfId="277"/>
    <cellStyle name="Обычный 6 6" xfId="278"/>
    <cellStyle name="Обычный 6 6 2" xfId="279"/>
    <cellStyle name="Обычный 6 7" xfId="280"/>
    <cellStyle name="Обычный 6 7 2" xfId="281"/>
    <cellStyle name="Обычный 6 8" xfId="282"/>
    <cellStyle name="Обычный 6 8 2" xfId="283"/>
    <cellStyle name="Обычный 6 9" xfId="284"/>
    <cellStyle name="Обычный 7" xfId="285"/>
    <cellStyle name="Обычный 7 13" xfId="286"/>
    <cellStyle name="Обычный 7 2" xfId="287"/>
    <cellStyle name="Обычный 7 2 2" xfId="288"/>
    <cellStyle name="Обычный 7 2 2 2" xfId="289"/>
    <cellStyle name="Обычный 7 2 2 2 2" xfId="290"/>
    <cellStyle name="Обычный 7 2 2 2 2 2" xfId="291"/>
    <cellStyle name="Обычный 7 2 2 2 3" xfId="292"/>
    <cellStyle name="Обычный 7 2 2 2 3 2" xfId="293"/>
    <cellStyle name="Обычный 7 2 2 2 4" xfId="294"/>
    <cellStyle name="Обычный 7 2 2 3" xfId="295"/>
    <cellStyle name="Обычный 7 2 2 3 2" xfId="296"/>
    <cellStyle name="Обычный 7 2 2 4" xfId="297"/>
    <cellStyle name="Обычный 7 2 2 4 2" xfId="298"/>
    <cellStyle name="Обычный 7 2 2 5" xfId="299"/>
    <cellStyle name="Обычный 7 2 3" xfId="300"/>
    <cellStyle name="Обычный 7 2 3 2" xfId="301"/>
    <cellStyle name="Обычный 7 2 3 2 2" xfId="302"/>
    <cellStyle name="Обычный 7 2 3 2 2 2" xfId="303"/>
    <cellStyle name="Обычный 7 2 3 2 3" xfId="304"/>
    <cellStyle name="Обычный 7 2 3 2 3 2" xfId="305"/>
    <cellStyle name="Обычный 7 2 3 2 4" xfId="306"/>
    <cellStyle name="Обычный 7 2 3 3" xfId="307"/>
    <cellStyle name="Обычный 7 2 3 3 2" xfId="308"/>
    <cellStyle name="Обычный 7 2 3 4" xfId="309"/>
    <cellStyle name="Обычный 7 2 3 4 2" xfId="310"/>
    <cellStyle name="Обычный 7 2 3 5" xfId="311"/>
    <cellStyle name="Обычный 7 2 4" xfId="312"/>
    <cellStyle name="Обычный 7 2 4 2" xfId="313"/>
    <cellStyle name="Обычный 7 2 4 2 2" xfId="314"/>
    <cellStyle name="Обычный 7 2 4 3" xfId="315"/>
    <cellStyle name="Обычный 7 2 4 3 2" xfId="316"/>
    <cellStyle name="Обычный 7 2 4 4" xfId="317"/>
    <cellStyle name="Обычный 7 2 5" xfId="318"/>
    <cellStyle name="Обычный 7 2 5 2" xfId="319"/>
    <cellStyle name="Обычный 7 2 6" xfId="320"/>
    <cellStyle name="Обычный 7 2 6 2" xfId="321"/>
    <cellStyle name="Обычный 7 2 7" xfId="322"/>
    <cellStyle name="Обычный 7 2 7 2" xfId="323"/>
    <cellStyle name="Обычный 7 2 8" xfId="324"/>
    <cellStyle name="Обычный 8" xfId="325"/>
    <cellStyle name="Обычный 9" xfId="326"/>
    <cellStyle name="Обычный 9 2" xfId="327"/>
    <cellStyle name="Обычный 9 2 2" xfId="328"/>
    <cellStyle name="Обычный 9 2 2 2" xfId="329"/>
    <cellStyle name="Обычный 9 2 2 2 2" xfId="330"/>
    <cellStyle name="Обычный 9 2 2 3" xfId="331"/>
    <cellStyle name="Обычный 9 2 2 3 2" xfId="332"/>
    <cellStyle name="Обычный 9 2 2 4" xfId="333"/>
    <cellStyle name="Обычный 9 2 2 4 2" xfId="334"/>
    <cellStyle name="Обычный 9 2 2 5" xfId="335"/>
    <cellStyle name="Обычный 9 2 3" xfId="336"/>
    <cellStyle name="Обычный 9 2 3 2" xfId="337"/>
    <cellStyle name="Обычный 9 2 4" xfId="338"/>
    <cellStyle name="Обычный 9 2 4 2" xfId="339"/>
    <cellStyle name="Обычный 9 2 5" xfId="340"/>
    <cellStyle name="Обычный 9 3" xfId="341"/>
    <cellStyle name="Обычный 9 3 2" xfId="342"/>
    <cellStyle name="Обычный 9 3 2 2" xfId="343"/>
    <cellStyle name="Обычный 9 3 3" xfId="344"/>
    <cellStyle name="Обычный 9 3 3 2" xfId="345"/>
    <cellStyle name="Обычный 9 3 4" xfId="346"/>
    <cellStyle name="Обычный 9 3 4 2" xfId="347"/>
    <cellStyle name="Обычный 9 3 5" xfId="348"/>
    <cellStyle name="Обычный 9 4" xfId="349"/>
    <cellStyle name="Обычный 9 4 2" xfId="350"/>
    <cellStyle name="Обычный 9 5" xfId="351"/>
    <cellStyle name="Обычный 9 5 2" xfId="352"/>
    <cellStyle name="Обычный 9 6" xfId="353"/>
    <cellStyle name="Обычный_Форматы по компаниям_last" xfId="354"/>
    <cellStyle name="Плохой" xfId="355" builtinId="27" customBuiltin="1"/>
    <cellStyle name="Плохой 2" xfId="356"/>
    <cellStyle name="Пояснение" xfId="357" builtinId="53" customBuiltin="1"/>
    <cellStyle name="Пояснение 2" xfId="358"/>
    <cellStyle name="Примечание" xfId="359" builtinId="10" customBuiltin="1"/>
    <cellStyle name="Примечание 2" xfId="360"/>
    <cellStyle name="Процентный 2" xfId="361"/>
    <cellStyle name="Процентный 3" xfId="362"/>
    <cellStyle name="Связанная ячейка" xfId="363" builtinId="24" customBuiltin="1"/>
    <cellStyle name="Связанная ячейка 2" xfId="364"/>
    <cellStyle name="Стиль 1" xfId="365"/>
    <cellStyle name="Текст предупреждения" xfId="366" builtinId="11" customBuiltin="1"/>
    <cellStyle name="Текст предупреждения 2" xfId="367"/>
    <cellStyle name="Финансовый 2" xfId="368"/>
    <cellStyle name="Финансовый 2 2" xfId="369"/>
    <cellStyle name="Финансовый 2 2 2" xfId="370"/>
    <cellStyle name="Финансовый 2 2 2 2" xfId="371"/>
    <cellStyle name="Финансовый 2 2 2 2 2" xfId="372"/>
    <cellStyle name="Финансовый 2 2 2 2 3" xfId="373"/>
    <cellStyle name="Финансовый 2 2 2 3" xfId="374"/>
    <cellStyle name="Финансовый 2 2 2 3 2" xfId="375"/>
    <cellStyle name="Финансовый 2 2 2 4" xfId="376"/>
    <cellStyle name="Финансовый 2 2 3" xfId="377"/>
    <cellStyle name="Финансовый 2 2 3 2" xfId="378"/>
    <cellStyle name="Финансовый 2 2 4" xfId="379"/>
    <cellStyle name="Финансовый 2 2 4 2" xfId="380"/>
    <cellStyle name="Финансовый 2 2 5" xfId="381"/>
    <cellStyle name="Финансовый 2 3" xfId="382"/>
    <cellStyle name="Финансовый 2 3 2" xfId="383"/>
    <cellStyle name="Финансовый 2 3 2 2" xfId="384"/>
    <cellStyle name="Финансовый 2 3 2 2 2" xfId="385"/>
    <cellStyle name="Финансовый 2 3 2 3" xfId="386"/>
    <cellStyle name="Финансовый 2 3 2 3 2" xfId="387"/>
    <cellStyle name="Финансовый 2 3 2 4" xfId="388"/>
    <cellStyle name="Финансовый 2 3 3" xfId="389"/>
    <cellStyle name="Финансовый 2 3 3 2" xfId="390"/>
    <cellStyle name="Финансовый 2 3 4" xfId="391"/>
    <cellStyle name="Финансовый 2 3 4 2" xfId="392"/>
    <cellStyle name="Финансовый 2 3 5" xfId="393"/>
    <cellStyle name="Финансовый 2 4" xfId="394"/>
    <cellStyle name="Финансовый 2 4 2" xfId="395"/>
    <cellStyle name="Финансовый 2 4 2 2" xfId="396"/>
    <cellStyle name="Финансовый 2 4 3" xfId="397"/>
    <cellStyle name="Финансовый 2 4 3 2" xfId="398"/>
    <cellStyle name="Финансовый 2 4 4" xfId="399"/>
    <cellStyle name="Финансовый 2 5" xfId="400"/>
    <cellStyle name="Финансовый 2 5 2" xfId="401"/>
    <cellStyle name="Финансовый 2 6" xfId="402"/>
    <cellStyle name="Финансовый 2 6 2" xfId="403"/>
    <cellStyle name="Финансовый 2 7" xfId="404"/>
    <cellStyle name="Финансовый 2 7 2" xfId="405"/>
    <cellStyle name="Финансовый 2 8" xfId="406"/>
    <cellStyle name="Финансовый 3" xfId="407"/>
    <cellStyle name="Финансовый 3 2" xfId="408"/>
    <cellStyle name="Финансовый 3 2 2" xfId="409"/>
    <cellStyle name="Финансовый 3 2 2 2" xfId="410"/>
    <cellStyle name="Финансовый 3 2 2 2 2" xfId="411"/>
    <cellStyle name="Финансовый 3 2 2 3" xfId="412"/>
    <cellStyle name="Финансовый 3 2 2 3 2" xfId="413"/>
    <cellStyle name="Финансовый 3 2 2 4" xfId="414"/>
    <cellStyle name="Финансовый 3 2 3" xfId="415"/>
    <cellStyle name="Финансовый 3 2 3 2" xfId="416"/>
    <cellStyle name="Финансовый 3 2 4" xfId="417"/>
    <cellStyle name="Финансовый 3 2 4 2" xfId="418"/>
    <cellStyle name="Финансовый 3 2 5" xfId="419"/>
    <cellStyle name="Финансовый 3 3" xfId="420"/>
    <cellStyle name="Финансовый 3 3 2" xfId="421"/>
    <cellStyle name="Финансовый 3 3 2 2" xfId="422"/>
    <cellStyle name="Финансовый 3 3 2 2 2" xfId="423"/>
    <cellStyle name="Финансовый 3 3 2 3" xfId="424"/>
    <cellStyle name="Финансовый 3 3 2 3 2" xfId="425"/>
    <cellStyle name="Финансовый 3 3 2 4" xfId="426"/>
    <cellStyle name="Финансовый 3 3 3" xfId="427"/>
    <cellStyle name="Финансовый 3 3 3 2" xfId="428"/>
    <cellStyle name="Финансовый 3 3 4" xfId="429"/>
    <cellStyle name="Финансовый 3 3 4 2" xfId="430"/>
    <cellStyle name="Финансовый 3 3 5" xfId="431"/>
    <cellStyle name="Финансовый 3 4" xfId="432"/>
    <cellStyle name="Финансовый 3 4 2" xfId="433"/>
    <cellStyle name="Финансовый 3 4 2 2" xfId="434"/>
    <cellStyle name="Финансовый 3 4 3" xfId="435"/>
    <cellStyle name="Финансовый 3 4 3 2" xfId="436"/>
    <cellStyle name="Финансовый 3 4 4" xfId="437"/>
    <cellStyle name="Финансовый 3 5" xfId="438"/>
    <cellStyle name="Финансовый 3 5 2" xfId="439"/>
    <cellStyle name="Финансовый 3 6" xfId="440"/>
    <cellStyle name="Финансовый 3 6 2" xfId="441"/>
    <cellStyle name="Финансовый 3 7" xfId="442"/>
    <cellStyle name="Финансовый 3 7 2" xfId="443"/>
    <cellStyle name="Финансовый 3 8" xfId="444"/>
    <cellStyle name="Хороший" xfId="445" builtinId="26" customBuiltin="1"/>
    <cellStyle name="Хороший 2" xfId="446"/>
  </cellStyles>
  <dxfs count="0"/>
  <tableStyles count="0" defaultTableStyle="TableStyleMedium9" defaultPivotStyle="PivotStyleLight16"/>
  <colors>
    <mruColors>
      <color rgb="FF8FFF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34"/>
  <sheetViews>
    <sheetView tabSelected="1" view="pageBreakPreview" topLeftCell="A3" zoomScale="60" zoomScaleNormal="60" workbookViewId="0">
      <selection activeCell="C28" sqref="C28"/>
    </sheetView>
  </sheetViews>
  <sheetFormatPr defaultColWidth="9" defaultRowHeight="15.75" x14ac:dyDescent="0.25"/>
  <cols>
    <col min="1" max="1" width="9.5" style="11" customWidth="1"/>
    <col min="2" max="2" width="34.625" style="11" customWidth="1"/>
    <col min="3" max="3" width="15.125" style="11" customWidth="1"/>
    <col min="4" max="5" width="6" style="11" hidden="1" customWidth="1"/>
    <col min="6" max="6" width="7.375" style="11" hidden="1" customWidth="1"/>
    <col min="7" max="9" width="6" style="11" hidden="1" customWidth="1"/>
    <col min="10" max="10" width="6.5" style="11" hidden="1" customWidth="1"/>
    <col min="11" max="11" width="9.75" style="11" customWidth="1"/>
    <col min="12" max="12" width="6.75" style="11" customWidth="1"/>
    <col min="13" max="13" width="7.875" style="11" hidden="1" customWidth="1"/>
    <col min="14" max="14" width="6" style="11" hidden="1" customWidth="1"/>
    <col min="15" max="15" width="8.75" style="11" hidden="1" customWidth="1"/>
    <col min="16" max="18" width="6" style="11" hidden="1" customWidth="1"/>
    <col min="19" max="19" width="6.375" style="11" hidden="1" customWidth="1"/>
    <col min="20" max="20" width="6.75" style="11" customWidth="1"/>
    <col min="21" max="21" width="7.5" style="11" customWidth="1"/>
    <col min="22" max="22" width="7.5" style="11" hidden="1" customWidth="1"/>
    <col min="23" max="23" width="6" style="11" hidden="1" customWidth="1"/>
    <col min="24" max="24" width="7.875" style="11" hidden="1" customWidth="1"/>
    <col min="25" max="25" width="7.125" style="11" hidden="1" customWidth="1"/>
    <col min="26" max="26" width="8.75" style="11" hidden="1" customWidth="1"/>
    <col min="27" max="27" width="8.5" style="11" hidden="1" customWidth="1"/>
    <col min="28" max="28" width="7.375" style="11" hidden="1" customWidth="1"/>
    <col min="29" max="29" width="5.625" style="11" customWidth="1"/>
    <col min="30" max="30" width="6.5" style="11" customWidth="1"/>
    <col min="31" max="31" width="8.75" style="11" hidden="1" customWidth="1"/>
    <col min="32" max="32" width="6" style="11" hidden="1" customWidth="1"/>
    <col min="33" max="33" width="7.625" style="11" hidden="1" customWidth="1"/>
    <col min="34" max="34" width="6" style="11" hidden="1" customWidth="1"/>
    <col min="35" max="35" width="8" style="11" hidden="1" customWidth="1"/>
    <col min="36" max="37" width="6" style="11" hidden="1" customWidth="1"/>
    <col min="38" max="38" width="7.375" style="11" customWidth="1"/>
    <col min="39" max="39" width="8.5" style="11" customWidth="1"/>
    <col min="40" max="40" width="7.375" style="11" hidden="1" customWidth="1"/>
    <col min="41" max="46" width="6" style="11" hidden="1" customWidth="1"/>
    <col min="47" max="47" width="5.75" style="11" customWidth="1"/>
    <col min="48" max="48" width="7" style="11" customWidth="1"/>
    <col min="49" max="49" width="8.125" style="11" hidden="1" customWidth="1"/>
    <col min="50" max="52" width="6" style="11" hidden="1" customWidth="1"/>
    <col min="53" max="53" width="8.5" style="11" hidden="1" customWidth="1"/>
    <col min="54" max="55" width="6" style="11" hidden="1" customWidth="1"/>
    <col min="56" max="56" width="6.125" style="11" customWidth="1"/>
    <col min="57" max="57" width="8" style="11" customWidth="1"/>
    <col min="58" max="58" width="7.25" style="11" hidden="1" customWidth="1"/>
    <col min="59" max="61" width="6" style="11" hidden="1" customWidth="1"/>
    <col min="62" max="62" width="9.375" style="11" hidden="1" customWidth="1"/>
    <col min="63" max="63" width="6.25" style="11" hidden="1" customWidth="1"/>
    <col min="64" max="64" width="6" style="11" hidden="1" customWidth="1"/>
    <col min="65" max="65" width="7" style="11" customWidth="1"/>
    <col min="66" max="66" width="8.25" style="11" customWidth="1"/>
    <col min="67" max="67" width="7.625" style="11" hidden="1" customWidth="1"/>
    <col min="68" max="70" width="6" style="11" hidden="1" customWidth="1"/>
    <col min="71" max="71" width="7.625" style="11" hidden="1" customWidth="1"/>
    <col min="72" max="73" width="6" style="11" hidden="1" customWidth="1"/>
    <col min="74" max="74" width="8.125" style="11" customWidth="1"/>
    <col min="75" max="75" width="7.625" style="11" customWidth="1"/>
    <col min="76" max="76" width="7.375" style="11" hidden="1" customWidth="1"/>
    <col min="77" max="82" width="6" style="11" hidden="1" customWidth="1"/>
    <col min="83" max="84" width="7.25" style="11" customWidth="1"/>
    <col min="85" max="85" width="6.25" style="11" hidden="1" customWidth="1"/>
    <col min="86" max="86" width="6" style="11" hidden="1" customWidth="1"/>
    <col min="87" max="87" width="8.25" style="11" hidden="1" customWidth="1"/>
    <col min="88" max="88" width="6" style="11" hidden="1" customWidth="1"/>
    <col min="89" max="89" width="8.75" style="11" hidden="1" customWidth="1"/>
    <col min="90" max="91" width="6" style="11" hidden="1" customWidth="1"/>
    <col min="92" max="92" width="8.125" style="11" customWidth="1"/>
    <col min="93" max="93" width="8.625" style="11" customWidth="1"/>
    <col min="94" max="94" width="8.5" style="11" hidden="1" customWidth="1"/>
    <col min="95" max="95" width="6" style="11" hidden="1" customWidth="1"/>
    <col min="96" max="96" width="8.25" style="11" hidden="1" customWidth="1"/>
    <col min="97" max="97" width="6" style="11" hidden="1" customWidth="1"/>
    <col min="98" max="98" width="8.25" style="11" hidden="1" customWidth="1"/>
    <col min="99" max="100" width="6" style="11" hidden="1" customWidth="1"/>
    <col min="101" max="102" width="8.125" style="11" customWidth="1"/>
    <col min="103" max="103" width="11.25" style="11" hidden="1" customWidth="1"/>
    <col min="104" max="104" width="6" style="11" hidden="1" customWidth="1"/>
    <col min="105" max="105" width="8.75" style="11" hidden="1" customWidth="1"/>
    <col min="106" max="106" width="6" style="11" hidden="1" customWidth="1"/>
    <col min="107" max="107" width="8.25" style="11" hidden="1" customWidth="1"/>
    <col min="108" max="109" width="6" style="11" hidden="1" customWidth="1"/>
    <col min="110" max="110" width="7.75" style="11" customWidth="1"/>
    <col min="111" max="111" width="7" style="11" customWidth="1"/>
    <col min="112" max="112" width="14.5" style="11" customWidth="1"/>
    <col min="113" max="122" width="5" style="11" customWidth="1"/>
    <col min="123" max="16384" width="9" style="11"/>
  </cols>
  <sheetData>
    <row r="1" spans="1:113" s="20" customFormat="1" ht="42" customHeight="1" x14ac:dyDescent="0.25">
      <c r="BV1" s="43" t="s">
        <v>161</v>
      </c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</row>
    <row r="2" spans="1:113" ht="15.75" customHeight="1" x14ac:dyDescent="0.25">
      <c r="DF2" s="46" t="s">
        <v>66</v>
      </c>
      <c r="DG2" s="46"/>
      <c r="DH2" s="46"/>
    </row>
    <row r="3" spans="1:113" ht="15.75" customHeight="1" x14ac:dyDescent="0.25">
      <c r="DF3" s="46" t="s">
        <v>5</v>
      </c>
      <c r="DG3" s="46"/>
      <c r="DH3" s="46"/>
    </row>
    <row r="4" spans="1:113" ht="15.75" customHeight="1" x14ac:dyDescent="0.25">
      <c r="DF4" s="46" t="s">
        <v>104</v>
      </c>
      <c r="DG4" s="46"/>
      <c r="DH4" s="46"/>
    </row>
    <row r="5" spans="1:113" ht="15.75" customHeight="1" x14ac:dyDescent="0.25">
      <c r="A5" s="27" t="s">
        <v>67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</row>
    <row r="6" spans="1:113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</row>
    <row r="7" spans="1:113" ht="20.25" customHeight="1" x14ac:dyDescent="0.25">
      <c r="A7" s="28" t="s">
        <v>149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13"/>
    </row>
    <row r="8" spans="1:113" ht="15.75" customHeight="1" x14ac:dyDescent="0.25">
      <c r="A8" s="29" t="s">
        <v>105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14"/>
    </row>
    <row r="9" spans="1:113" ht="16.5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DG9" s="15"/>
    </row>
    <row r="10" spans="1:113" ht="15.75" customHeight="1" x14ac:dyDescent="0.25">
      <c r="A10" s="30" t="s">
        <v>150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</row>
    <row r="11" spans="1:113" ht="6" customHeight="1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</row>
    <row r="12" spans="1:113" ht="18.75" x14ac:dyDescent="0.25">
      <c r="A12" s="31" t="s">
        <v>133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</row>
    <row r="13" spans="1:113" ht="15" customHeight="1" x14ac:dyDescent="0.25">
      <c r="A13" s="30" t="s">
        <v>2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</row>
    <row r="14" spans="1:113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</row>
    <row r="15" spans="1:113" ht="49.5" customHeight="1" x14ac:dyDescent="0.25">
      <c r="A15" s="32" t="s">
        <v>4</v>
      </c>
      <c r="B15" s="32" t="s">
        <v>0</v>
      </c>
      <c r="C15" s="32" t="s">
        <v>106</v>
      </c>
      <c r="D15" s="40" t="s">
        <v>68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3" t="s">
        <v>151</v>
      </c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5"/>
      <c r="AN15" s="39" t="s">
        <v>69</v>
      </c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41" t="s">
        <v>69</v>
      </c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1" t="s">
        <v>69</v>
      </c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1" t="s">
        <v>69</v>
      </c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0" t="s">
        <v>6</v>
      </c>
    </row>
    <row r="16" spans="1:113" ht="29.25" customHeight="1" x14ac:dyDescent="0.25">
      <c r="A16" s="32"/>
      <c r="B16" s="32"/>
      <c r="C16" s="32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36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8"/>
      <c r="AN16" s="32" t="s">
        <v>134</v>
      </c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 t="s">
        <v>135</v>
      </c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 t="s">
        <v>136</v>
      </c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40" t="s">
        <v>70</v>
      </c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</row>
    <row r="17" spans="1:112" ht="66" customHeight="1" x14ac:dyDescent="0.25">
      <c r="A17" s="32"/>
      <c r="B17" s="32"/>
      <c r="C17" s="32"/>
      <c r="D17" s="32" t="s">
        <v>7</v>
      </c>
      <c r="E17" s="32"/>
      <c r="F17" s="32"/>
      <c r="G17" s="32"/>
      <c r="H17" s="32"/>
      <c r="I17" s="32"/>
      <c r="J17" s="32"/>
      <c r="K17" s="32"/>
      <c r="L17" s="32"/>
      <c r="M17" s="32" t="s">
        <v>3</v>
      </c>
      <c r="N17" s="32"/>
      <c r="O17" s="32"/>
      <c r="P17" s="32"/>
      <c r="Q17" s="32"/>
      <c r="R17" s="32"/>
      <c r="S17" s="32"/>
      <c r="T17" s="32"/>
      <c r="U17" s="32"/>
      <c r="V17" s="32" t="s">
        <v>7</v>
      </c>
      <c r="W17" s="32"/>
      <c r="X17" s="32"/>
      <c r="Y17" s="32"/>
      <c r="Z17" s="32"/>
      <c r="AA17" s="32"/>
      <c r="AB17" s="32"/>
      <c r="AC17" s="32"/>
      <c r="AD17" s="32"/>
      <c r="AE17" s="32" t="s">
        <v>3</v>
      </c>
      <c r="AF17" s="32"/>
      <c r="AG17" s="32"/>
      <c r="AH17" s="32"/>
      <c r="AI17" s="32"/>
      <c r="AJ17" s="32"/>
      <c r="AK17" s="32"/>
      <c r="AL17" s="32"/>
      <c r="AM17" s="32"/>
      <c r="AN17" s="32" t="s">
        <v>7</v>
      </c>
      <c r="AO17" s="32"/>
      <c r="AP17" s="32"/>
      <c r="AQ17" s="32"/>
      <c r="AR17" s="32"/>
      <c r="AS17" s="32"/>
      <c r="AT17" s="32"/>
      <c r="AU17" s="32"/>
      <c r="AV17" s="32"/>
      <c r="AW17" s="32" t="s">
        <v>3</v>
      </c>
      <c r="AX17" s="32"/>
      <c r="AY17" s="32"/>
      <c r="AZ17" s="32"/>
      <c r="BA17" s="32"/>
      <c r="BB17" s="32"/>
      <c r="BC17" s="32"/>
      <c r="BD17" s="32"/>
      <c r="BE17" s="32"/>
      <c r="BF17" s="32" t="s">
        <v>7</v>
      </c>
      <c r="BG17" s="32"/>
      <c r="BH17" s="32"/>
      <c r="BI17" s="32"/>
      <c r="BJ17" s="32"/>
      <c r="BK17" s="32"/>
      <c r="BL17" s="32"/>
      <c r="BM17" s="32"/>
      <c r="BN17" s="32"/>
      <c r="BO17" s="32" t="s">
        <v>3</v>
      </c>
      <c r="BP17" s="32"/>
      <c r="BQ17" s="32"/>
      <c r="BR17" s="32"/>
      <c r="BS17" s="32"/>
      <c r="BT17" s="32"/>
      <c r="BU17" s="32"/>
      <c r="BV17" s="32"/>
      <c r="BW17" s="32"/>
      <c r="BX17" s="32" t="s">
        <v>7</v>
      </c>
      <c r="BY17" s="32"/>
      <c r="BZ17" s="32"/>
      <c r="CA17" s="32"/>
      <c r="CB17" s="32"/>
      <c r="CC17" s="32"/>
      <c r="CD17" s="32"/>
      <c r="CE17" s="32"/>
      <c r="CF17" s="32"/>
      <c r="CG17" s="32" t="s">
        <v>3</v>
      </c>
      <c r="CH17" s="32"/>
      <c r="CI17" s="32"/>
      <c r="CJ17" s="32"/>
      <c r="CK17" s="32"/>
      <c r="CL17" s="32"/>
      <c r="CM17" s="32"/>
      <c r="CN17" s="32"/>
      <c r="CO17" s="32"/>
      <c r="CP17" s="32" t="s">
        <v>7</v>
      </c>
      <c r="CQ17" s="32"/>
      <c r="CR17" s="32"/>
      <c r="CS17" s="32"/>
      <c r="CT17" s="32"/>
      <c r="CU17" s="32"/>
      <c r="CV17" s="32"/>
      <c r="CW17" s="32"/>
      <c r="CX17" s="32"/>
      <c r="CY17" s="32" t="s">
        <v>3</v>
      </c>
      <c r="CZ17" s="32"/>
      <c r="DA17" s="32"/>
      <c r="DB17" s="32"/>
      <c r="DC17" s="32"/>
      <c r="DD17" s="32"/>
      <c r="DE17" s="32"/>
      <c r="DF17" s="32"/>
      <c r="DG17" s="32"/>
      <c r="DH17" s="40"/>
    </row>
    <row r="18" spans="1:112" ht="80.25" customHeight="1" x14ac:dyDescent="0.25">
      <c r="A18" s="32"/>
      <c r="B18" s="32"/>
      <c r="C18" s="32"/>
      <c r="D18" s="8" t="s">
        <v>8</v>
      </c>
      <c r="E18" s="8" t="s">
        <v>9</v>
      </c>
      <c r="F18" s="8" t="s">
        <v>71</v>
      </c>
      <c r="G18" s="8" t="s">
        <v>72</v>
      </c>
      <c r="H18" s="8" t="s">
        <v>73</v>
      </c>
      <c r="I18" s="8" t="s">
        <v>10</v>
      </c>
      <c r="J18" s="8" t="s">
        <v>107</v>
      </c>
      <c r="K18" s="8" t="s">
        <v>108</v>
      </c>
      <c r="L18" s="7" t="s">
        <v>11</v>
      </c>
      <c r="M18" s="8" t="s">
        <v>8</v>
      </c>
      <c r="N18" s="8" t="s">
        <v>9</v>
      </c>
      <c r="O18" s="8" t="s">
        <v>71</v>
      </c>
      <c r="P18" s="8" t="s">
        <v>72</v>
      </c>
      <c r="Q18" s="8" t="s">
        <v>73</v>
      </c>
      <c r="R18" s="8" t="s">
        <v>10</v>
      </c>
      <c r="S18" s="8" t="s">
        <v>107</v>
      </c>
      <c r="T18" s="8" t="s">
        <v>108</v>
      </c>
      <c r="U18" s="7" t="s">
        <v>11</v>
      </c>
      <c r="V18" s="1" t="s">
        <v>8</v>
      </c>
      <c r="W18" s="8" t="s">
        <v>9</v>
      </c>
      <c r="X18" s="8" t="s">
        <v>71</v>
      </c>
      <c r="Y18" s="8" t="s">
        <v>72</v>
      </c>
      <c r="Z18" s="8" t="s">
        <v>73</v>
      </c>
      <c r="AA18" s="8" t="s">
        <v>10</v>
      </c>
      <c r="AB18" s="8" t="s">
        <v>107</v>
      </c>
      <c r="AC18" s="8" t="s">
        <v>108</v>
      </c>
      <c r="AD18" s="7" t="s">
        <v>11</v>
      </c>
      <c r="AE18" s="8" t="s">
        <v>8</v>
      </c>
      <c r="AF18" s="8" t="s">
        <v>9</v>
      </c>
      <c r="AG18" s="8" t="s">
        <v>71</v>
      </c>
      <c r="AH18" s="8" t="s">
        <v>72</v>
      </c>
      <c r="AI18" s="8" t="s">
        <v>73</v>
      </c>
      <c r="AJ18" s="8" t="s">
        <v>10</v>
      </c>
      <c r="AK18" s="8" t="s">
        <v>107</v>
      </c>
      <c r="AL18" s="8" t="s">
        <v>108</v>
      </c>
      <c r="AM18" s="7" t="s">
        <v>11</v>
      </c>
      <c r="AN18" s="8" t="s">
        <v>8</v>
      </c>
      <c r="AO18" s="8" t="s">
        <v>9</v>
      </c>
      <c r="AP18" s="8" t="s">
        <v>71</v>
      </c>
      <c r="AQ18" s="8" t="s">
        <v>72</v>
      </c>
      <c r="AR18" s="8" t="s">
        <v>73</v>
      </c>
      <c r="AS18" s="8" t="s">
        <v>10</v>
      </c>
      <c r="AT18" s="8" t="s">
        <v>107</v>
      </c>
      <c r="AU18" s="8" t="s">
        <v>108</v>
      </c>
      <c r="AV18" s="2" t="s">
        <v>11</v>
      </c>
      <c r="AW18" s="8" t="s">
        <v>8</v>
      </c>
      <c r="AX18" s="8" t="s">
        <v>9</v>
      </c>
      <c r="AY18" s="8" t="s">
        <v>71</v>
      </c>
      <c r="AZ18" s="8" t="s">
        <v>72</v>
      </c>
      <c r="BA18" s="8" t="s">
        <v>73</v>
      </c>
      <c r="BB18" s="8" t="s">
        <v>10</v>
      </c>
      <c r="BC18" s="8" t="s">
        <v>107</v>
      </c>
      <c r="BD18" s="8" t="s">
        <v>108</v>
      </c>
      <c r="BE18" s="7" t="s">
        <v>11</v>
      </c>
      <c r="BF18" s="8" t="s">
        <v>8</v>
      </c>
      <c r="BG18" s="8" t="s">
        <v>9</v>
      </c>
      <c r="BH18" s="8" t="s">
        <v>71</v>
      </c>
      <c r="BI18" s="8" t="s">
        <v>72</v>
      </c>
      <c r="BJ18" s="8" t="s">
        <v>73</v>
      </c>
      <c r="BK18" s="8" t="s">
        <v>10</v>
      </c>
      <c r="BL18" s="8" t="s">
        <v>107</v>
      </c>
      <c r="BM18" s="8" t="s">
        <v>108</v>
      </c>
      <c r="BN18" s="7" t="s">
        <v>11</v>
      </c>
      <c r="BO18" s="8" t="s">
        <v>8</v>
      </c>
      <c r="BP18" s="8" t="s">
        <v>9</v>
      </c>
      <c r="BQ18" s="8" t="s">
        <v>71</v>
      </c>
      <c r="BR18" s="8" t="s">
        <v>72</v>
      </c>
      <c r="BS18" s="8" t="s">
        <v>73</v>
      </c>
      <c r="BT18" s="8" t="s">
        <v>10</v>
      </c>
      <c r="BU18" s="8" t="s">
        <v>107</v>
      </c>
      <c r="BV18" s="8" t="s">
        <v>108</v>
      </c>
      <c r="BW18" s="7" t="s">
        <v>11</v>
      </c>
      <c r="BX18" s="8" t="s">
        <v>8</v>
      </c>
      <c r="BY18" s="8" t="s">
        <v>9</v>
      </c>
      <c r="BZ18" s="8" t="s">
        <v>71</v>
      </c>
      <c r="CA18" s="8" t="s">
        <v>72</v>
      </c>
      <c r="CB18" s="8" t="s">
        <v>73</v>
      </c>
      <c r="CC18" s="8" t="s">
        <v>10</v>
      </c>
      <c r="CD18" s="8" t="s">
        <v>107</v>
      </c>
      <c r="CE18" s="8" t="s">
        <v>108</v>
      </c>
      <c r="CF18" s="7" t="s">
        <v>11</v>
      </c>
      <c r="CG18" s="8" t="s">
        <v>8</v>
      </c>
      <c r="CH18" s="8" t="s">
        <v>9</v>
      </c>
      <c r="CI18" s="8" t="s">
        <v>71</v>
      </c>
      <c r="CJ18" s="8" t="s">
        <v>72</v>
      </c>
      <c r="CK18" s="8" t="s">
        <v>73</v>
      </c>
      <c r="CL18" s="8" t="s">
        <v>10</v>
      </c>
      <c r="CM18" s="8" t="s">
        <v>107</v>
      </c>
      <c r="CN18" s="8" t="s">
        <v>108</v>
      </c>
      <c r="CO18" s="7" t="s">
        <v>11</v>
      </c>
      <c r="CP18" s="8" t="s">
        <v>8</v>
      </c>
      <c r="CQ18" s="8" t="s">
        <v>9</v>
      </c>
      <c r="CR18" s="8" t="s">
        <v>71</v>
      </c>
      <c r="CS18" s="8" t="s">
        <v>72</v>
      </c>
      <c r="CT18" s="8" t="s">
        <v>73</v>
      </c>
      <c r="CU18" s="8" t="s">
        <v>10</v>
      </c>
      <c r="CV18" s="8" t="s">
        <v>107</v>
      </c>
      <c r="CW18" s="8" t="s">
        <v>108</v>
      </c>
      <c r="CX18" s="7" t="s">
        <v>11</v>
      </c>
      <c r="CY18" s="8" t="s">
        <v>8</v>
      </c>
      <c r="CZ18" s="8" t="s">
        <v>9</v>
      </c>
      <c r="DA18" s="8" t="s">
        <v>71</v>
      </c>
      <c r="DB18" s="8" t="s">
        <v>72</v>
      </c>
      <c r="DC18" s="8" t="s">
        <v>73</v>
      </c>
      <c r="DD18" s="8" t="s">
        <v>10</v>
      </c>
      <c r="DE18" s="8" t="s">
        <v>107</v>
      </c>
      <c r="DF18" s="8" t="s">
        <v>108</v>
      </c>
      <c r="DG18" s="7" t="s">
        <v>11</v>
      </c>
      <c r="DH18" s="40"/>
    </row>
    <row r="19" spans="1:112" x14ac:dyDescent="0.25">
      <c r="A19" s="10">
        <v>1</v>
      </c>
      <c r="B19" s="10">
        <v>2</v>
      </c>
      <c r="C19" s="10">
        <v>3</v>
      </c>
      <c r="D19" s="16" t="s">
        <v>40</v>
      </c>
      <c r="E19" s="16" t="s">
        <v>41</v>
      </c>
      <c r="F19" s="16" t="s">
        <v>42</v>
      </c>
      <c r="G19" s="16" t="s">
        <v>43</v>
      </c>
      <c r="H19" s="16" t="s">
        <v>44</v>
      </c>
      <c r="I19" s="16" t="s">
        <v>45</v>
      </c>
      <c r="J19" s="16" t="s">
        <v>46</v>
      </c>
      <c r="K19" s="16" t="s">
        <v>109</v>
      </c>
      <c r="L19" s="16" t="s">
        <v>110</v>
      </c>
      <c r="M19" s="16" t="s">
        <v>47</v>
      </c>
      <c r="N19" s="16" t="s">
        <v>48</v>
      </c>
      <c r="O19" s="16" t="s">
        <v>49</v>
      </c>
      <c r="P19" s="16" t="s">
        <v>50</v>
      </c>
      <c r="Q19" s="16" t="s">
        <v>51</v>
      </c>
      <c r="R19" s="16" t="s">
        <v>52</v>
      </c>
      <c r="S19" s="16" t="s">
        <v>53</v>
      </c>
      <c r="T19" s="16" t="s">
        <v>111</v>
      </c>
      <c r="U19" s="16" t="s">
        <v>112</v>
      </c>
      <c r="V19" s="16" t="s">
        <v>54</v>
      </c>
      <c r="W19" s="16" t="s">
        <v>55</v>
      </c>
      <c r="X19" s="16" t="s">
        <v>56</v>
      </c>
      <c r="Y19" s="16" t="s">
        <v>57</v>
      </c>
      <c r="Z19" s="16" t="s">
        <v>58</v>
      </c>
      <c r="AA19" s="16" t="s">
        <v>59</v>
      </c>
      <c r="AB19" s="16" t="s">
        <v>74</v>
      </c>
      <c r="AC19" s="16" t="s">
        <v>113</v>
      </c>
      <c r="AD19" s="16" t="s">
        <v>114</v>
      </c>
      <c r="AE19" s="16" t="s">
        <v>60</v>
      </c>
      <c r="AF19" s="16" t="s">
        <v>61</v>
      </c>
      <c r="AG19" s="16" t="s">
        <v>62</v>
      </c>
      <c r="AH19" s="16" t="s">
        <v>63</v>
      </c>
      <c r="AI19" s="16" t="s">
        <v>64</v>
      </c>
      <c r="AJ19" s="16" t="s">
        <v>65</v>
      </c>
      <c r="AK19" s="16" t="s">
        <v>75</v>
      </c>
      <c r="AL19" s="16" t="s">
        <v>115</v>
      </c>
      <c r="AM19" s="16" t="s">
        <v>116</v>
      </c>
      <c r="AN19" s="16" t="s">
        <v>12</v>
      </c>
      <c r="AO19" s="16" t="s">
        <v>13</v>
      </c>
      <c r="AP19" s="16" t="s">
        <v>14</v>
      </c>
      <c r="AQ19" s="16" t="s">
        <v>15</v>
      </c>
      <c r="AR19" s="16" t="s">
        <v>16</v>
      </c>
      <c r="AS19" s="16" t="s">
        <v>17</v>
      </c>
      <c r="AT19" s="16" t="s">
        <v>18</v>
      </c>
      <c r="AU19" s="16" t="s">
        <v>117</v>
      </c>
      <c r="AV19" s="16" t="s">
        <v>118</v>
      </c>
      <c r="AW19" s="16" t="s">
        <v>19</v>
      </c>
      <c r="AX19" s="16" t="s">
        <v>20</v>
      </c>
      <c r="AY19" s="16" t="s">
        <v>21</v>
      </c>
      <c r="AZ19" s="16" t="s">
        <v>22</v>
      </c>
      <c r="BA19" s="16" t="s">
        <v>23</v>
      </c>
      <c r="BB19" s="16" t="s">
        <v>24</v>
      </c>
      <c r="BC19" s="16" t="s">
        <v>25</v>
      </c>
      <c r="BD19" s="16" t="s">
        <v>119</v>
      </c>
      <c r="BE19" s="16" t="s">
        <v>120</v>
      </c>
      <c r="BF19" s="16" t="s">
        <v>76</v>
      </c>
      <c r="BG19" s="16" t="s">
        <v>77</v>
      </c>
      <c r="BH19" s="16" t="s">
        <v>78</v>
      </c>
      <c r="BI19" s="16" t="s">
        <v>79</v>
      </c>
      <c r="BJ19" s="16" t="s">
        <v>80</v>
      </c>
      <c r="BK19" s="16" t="s">
        <v>81</v>
      </c>
      <c r="BL19" s="16" t="s">
        <v>82</v>
      </c>
      <c r="BM19" s="16" t="s">
        <v>121</v>
      </c>
      <c r="BN19" s="16" t="s">
        <v>122</v>
      </c>
      <c r="BO19" s="16" t="s">
        <v>83</v>
      </c>
      <c r="BP19" s="16" t="s">
        <v>84</v>
      </c>
      <c r="BQ19" s="16" t="s">
        <v>85</v>
      </c>
      <c r="BR19" s="16" t="s">
        <v>86</v>
      </c>
      <c r="BS19" s="16" t="s">
        <v>87</v>
      </c>
      <c r="BT19" s="16" t="s">
        <v>88</v>
      </c>
      <c r="BU19" s="16" t="s">
        <v>89</v>
      </c>
      <c r="BV19" s="16" t="s">
        <v>123</v>
      </c>
      <c r="BW19" s="16" t="s">
        <v>124</v>
      </c>
      <c r="BX19" s="16" t="s">
        <v>90</v>
      </c>
      <c r="BY19" s="16" t="s">
        <v>91</v>
      </c>
      <c r="BZ19" s="16" t="s">
        <v>92</v>
      </c>
      <c r="CA19" s="16" t="s">
        <v>93</v>
      </c>
      <c r="CB19" s="16" t="s">
        <v>94</v>
      </c>
      <c r="CC19" s="16" t="s">
        <v>95</v>
      </c>
      <c r="CD19" s="17" t="s">
        <v>96</v>
      </c>
      <c r="CE19" s="17" t="s">
        <v>125</v>
      </c>
      <c r="CF19" s="16" t="s">
        <v>126</v>
      </c>
      <c r="CG19" s="16" t="s">
        <v>97</v>
      </c>
      <c r="CH19" s="16" t="s">
        <v>98</v>
      </c>
      <c r="CI19" s="16" t="s">
        <v>99</v>
      </c>
      <c r="CJ19" s="16" t="s">
        <v>100</v>
      </c>
      <c r="CK19" s="16" t="s">
        <v>101</v>
      </c>
      <c r="CL19" s="16" t="s">
        <v>102</v>
      </c>
      <c r="CM19" s="16" t="s">
        <v>103</v>
      </c>
      <c r="CN19" s="16" t="s">
        <v>127</v>
      </c>
      <c r="CO19" s="16" t="s">
        <v>128</v>
      </c>
      <c r="CP19" s="16" t="s">
        <v>26</v>
      </c>
      <c r="CQ19" s="16" t="s">
        <v>27</v>
      </c>
      <c r="CR19" s="16" t="s">
        <v>28</v>
      </c>
      <c r="CS19" s="16" t="s">
        <v>29</v>
      </c>
      <c r="CT19" s="16" t="s">
        <v>30</v>
      </c>
      <c r="CU19" s="16" t="s">
        <v>31</v>
      </c>
      <c r="CV19" s="16" t="s">
        <v>32</v>
      </c>
      <c r="CW19" s="16" t="s">
        <v>129</v>
      </c>
      <c r="CX19" s="16" t="s">
        <v>130</v>
      </c>
      <c r="CY19" s="16" t="s">
        <v>33</v>
      </c>
      <c r="CZ19" s="16" t="s">
        <v>34</v>
      </c>
      <c r="DA19" s="16" t="s">
        <v>35</v>
      </c>
      <c r="DB19" s="16" t="s">
        <v>36</v>
      </c>
      <c r="DC19" s="16" t="s">
        <v>37</v>
      </c>
      <c r="DD19" s="16" t="s">
        <v>38</v>
      </c>
      <c r="DE19" s="16" t="s">
        <v>39</v>
      </c>
      <c r="DF19" s="16" t="s">
        <v>131</v>
      </c>
      <c r="DG19" s="16" t="s">
        <v>132</v>
      </c>
      <c r="DH19" s="16" t="s">
        <v>1</v>
      </c>
    </row>
    <row r="20" spans="1:112" s="12" customFormat="1" ht="31.5" x14ac:dyDescent="0.25">
      <c r="A20" s="18" t="s">
        <v>137</v>
      </c>
      <c r="B20" s="5" t="s">
        <v>138</v>
      </c>
      <c r="C20" s="6" t="s">
        <v>139</v>
      </c>
      <c r="D20" s="4">
        <f>V20+AN20+BF20+BX20</f>
        <v>0</v>
      </c>
      <c r="E20" s="4">
        <f t="shared" ref="E20:L28" si="0">W20+AO20+BG20+BY20</f>
        <v>0</v>
      </c>
      <c r="F20" s="4">
        <f t="shared" si="0"/>
        <v>0</v>
      </c>
      <c r="G20" s="4">
        <f t="shared" si="0"/>
        <v>0</v>
      </c>
      <c r="H20" s="4">
        <f t="shared" si="0"/>
        <v>0</v>
      </c>
      <c r="I20" s="4">
        <f t="shared" si="0"/>
        <v>0</v>
      </c>
      <c r="J20" s="4">
        <f t="shared" si="0"/>
        <v>0</v>
      </c>
      <c r="K20" s="3">
        <f>K21</f>
        <v>1311</v>
      </c>
      <c r="L20" s="4">
        <f t="shared" si="0"/>
        <v>0</v>
      </c>
      <c r="M20" s="3" t="s">
        <v>148</v>
      </c>
      <c r="N20" s="3" t="s">
        <v>148</v>
      </c>
      <c r="O20" s="3" t="s">
        <v>148</v>
      </c>
      <c r="P20" s="3" t="s">
        <v>148</v>
      </c>
      <c r="Q20" s="3" t="s">
        <v>148</v>
      </c>
      <c r="R20" s="3" t="s">
        <v>148</v>
      </c>
      <c r="S20" s="3" t="s">
        <v>148</v>
      </c>
      <c r="T20" s="3" t="s">
        <v>148</v>
      </c>
      <c r="U20" s="3" t="s">
        <v>148</v>
      </c>
      <c r="V20" s="3">
        <f>V21</f>
        <v>0</v>
      </c>
      <c r="W20" s="3">
        <f t="shared" ref="W20:AJ22" si="1">W21</f>
        <v>0</v>
      </c>
      <c r="X20" s="3">
        <f t="shared" si="1"/>
        <v>0</v>
      </c>
      <c r="Y20" s="3">
        <f t="shared" si="1"/>
        <v>0</v>
      </c>
      <c r="Z20" s="3">
        <f t="shared" si="1"/>
        <v>0</v>
      </c>
      <c r="AA20" s="3">
        <f t="shared" si="1"/>
        <v>0</v>
      </c>
      <c r="AB20" s="3">
        <f t="shared" si="1"/>
        <v>0</v>
      </c>
      <c r="AC20" s="21">
        <f t="shared" si="1"/>
        <v>375</v>
      </c>
      <c r="AD20" s="3">
        <f t="shared" si="1"/>
        <v>0</v>
      </c>
      <c r="AE20" s="3">
        <f t="shared" si="1"/>
        <v>0</v>
      </c>
      <c r="AF20" s="3">
        <f t="shared" si="1"/>
        <v>0</v>
      </c>
      <c r="AG20" s="3">
        <f t="shared" si="1"/>
        <v>0</v>
      </c>
      <c r="AH20" s="3">
        <f t="shared" si="1"/>
        <v>0</v>
      </c>
      <c r="AI20" s="3">
        <f t="shared" si="1"/>
        <v>0</v>
      </c>
      <c r="AJ20" s="3">
        <f t="shared" si="1"/>
        <v>0</v>
      </c>
      <c r="AK20" s="3">
        <f>AK21</f>
        <v>0</v>
      </c>
      <c r="AL20" s="3" t="s">
        <v>148</v>
      </c>
      <c r="AM20" s="3" t="s">
        <v>148</v>
      </c>
      <c r="AN20" s="3">
        <f t="shared" ref="AN20:AN22" si="2">AN21</f>
        <v>0</v>
      </c>
      <c r="AO20" s="3">
        <f t="shared" ref="AO20:AO22" si="3">AO21</f>
        <v>0</v>
      </c>
      <c r="AP20" s="3">
        <f t="shared" ref="AP20:AP22" si="4">AP21</f>
        <v>0</v>
      </c>
      <c r="AQ20" s="3">
        <f t="shared" ref="AQ20:AQ22" si="5">AQ21</f>
        <v>0</v>
      </c>
      <c r="AR20" s="3">
        <f t="shared" ref="AR20:AR22" si="6">AR21</f>
        <v>0</v>
      </c>
      <c r="AS20" s="3">
        <f t="shared" ref="AS20:AS22" si="7">AS21</f>
        <v>0</v>
      </c>
      <c r="AT20" s="3">
        <f t="shared" ref="AT20:AT22" si="8">AT21</f>
        <v>0</v>
      </c>
      <c r="AU20" s="21">
        <f t="shared" ref="AU20:AU22" si="9">AU21</f>
        <v>288</v>
      </c>
      <c r="AV20" s="3">
        <f>AV21</f>
        <v>0</v>
      </c>
      <c r="AW20" s="3">
        <f t="shared" ref="AW20:AW22" si="10">AW21</f>
        <v>0</v>
      </c>
      <c r="AX20" s="3">
        <f t="shared" ref="AX20:AX22" si="11">AX21</f>
        <v>0</v>
      </c>
      <c r="AY20" s="3">
        <f t="shared" ref="AY20:AY22" si="12">AY21</f>
        <v>0</v>
      </c>
      <c r="AZ20" s="3">
        <f t="shared" ref="AZ20:AZ22" si="13">AZ21</f>
        <v>0</v>
      </c>
      <c r="BA20" s="3">
        <f t="shared" ref="BA20:BA22" si="14">BA21</f>
        <v>0</v>
      </c>
      <c r="BB20" s="3">
        <f t="shared" ref="BB20:BB22" si="15">BB21</f>
        <v>0</v>
      </c>
      <c r="BC20" s="3">
        <f t="shared" ref="BC20:BC22" si="16">BC21</f>
        <v>0</v>
      </c>
      <c r="BD20" s="3" t="s">
        <v>148</v>
      </c>
      <c r="BE20" s="3" t="s">
        <v>148</v>
      </c>
      <c r="BF20" s="3">
        <f t="shared" ref="BF20:BF22" si="17">BF21</f>
        <v>0</v>
      </c>
      <c r="BG20" s="3">
        <f t="shared" ref="BG20:BG22" si="18">BG21</f>
        <v>0</v>
      </c>
      <c r="BH20" s="3">
        <f>BH21</f>
        <v>0</v>
      </c>
      <c r="BI20" s="3">
        <f t="shared" ref="BI20:BI22" si="19">BI21</f>
        <v>0</v>
      </c>
      <c r="BJ20" s="3">
        <f t="shared" ref="BJ20:BJ22" si="20">BJ21</f>
        <v>0</v>
      </c>
      <c r="BK20" s="3">
        <f t="shared" ref="BK20:BK22" si="21">BK21</f>
        <v>0</v>
      </c>
      <c r="BL20" s="3">
        <f t="shared" ref="BL20:BL22" si="22">BL21</f>
        <v>0</v>
      </c>
      <c r="BM20" s="21">
        <f t="shared" ref="BM20:BM22" si="23">BM21</f>
        <v>384</v>
      </c>
      <c r="BN20" s="3">
        <f t="shared" ref="BN20:BN22" si="24">BN21</f>
        <v>0</v>
      </c>
      <c r="BO20" s="3">
        <f t="shared" ref="BO20:BO22" si="25">BO21</f>
        <v>0</v>
      </c>
      <c r="BP20" s="3">
        <f t="shared" ref="BP20:BP22" si="26">BP21</f>
        <v>0</v>
      </c>
      <c r="BQ20" s="3">
        <f t="shared" ref="BQ20:BQ22" si="27">BQ21</f>
        <v>0</v>
      </c>
      <c r="BR20" s="3">
        <f>BR21</f>
        <v>0</v>
      </c>
      <c r="BS20" s="3">
        <f t="shared" ref="BS20:BS22" si="28">BS21</f>
        <v>0</v>
      </c>
      <c r="BT20" s="3">
        <f t="shared" ref="BT20:BT22" si="29">BT21</f>
        <v>0</v>
      </c>
      <c r="BU20" s="3">
        <f t="shared" ref="BU20:BU22" si="30">BU21</f>
        <v>0</v>
      </c>
      <c r="BV20" s="3" t="s">
        <v>148</v>
      </c>
      <c r="BW20" s="3" t="s">
        <v>148</v>
      </c>
      <c r="BX20" s="3">
        <f t="shared" ref="BX20:BX22" si="31">BX21</f>
        <v>0</v>
      </c>
      <c r="BY20" s="3">
        <f t="shared" ref="BY20:BY22" si="32">BY21</f>
        <v>0</v>
      </c>
      <c r="BZ20" s="3">
        <f t="shared" ref="BZ20:BZ22" si="33">BZ21</f>
        <v>0</v>
      </c>
      <c r="CA20" s="3">
        <f t="shared" ref="CA20:CA22" si="34">CA21</f>
        <v>0</v>
      </c>
      <c r="CB20" s="3">
        <f t="shared" ref="CB20:CB22" si="35">CB21</f>
        <v>0</v>
      </c>
      <c r="CC20" s="3">
        <f t="shared" ref="CC20:CC22" si="36">CC21</f>
        <v>0</v>
      </c>
      <c r="CD20" s="3">
        <f t="shared" ref="CD20:CD22" si="37">CD21</f>
        <v>0</v>
      </c>
      <c r="CE20" s="21">
        <f t="shared" ref="CE20:CE22" si="38">CE21</f>
        <v>264</v>
      </c>
      <c r="CF20" s="3">
        <f t="shared" ref="CF20:CF22" si="39">CF21</f>
        <v>0</v>
      </c>
      <c r="CG20" s="3">
        <f>CG21</f>
        <v>0</v>
      </c>
      <c r="CH20" s="3">
        <f t="shared" ref="CH20:CH22" si="40">CH21</f>
        <v>0</v>
      </c>
      <c r="CI20" s="3">
        <f t="shared" ref="CI20:CI22" si="41">CI21</f>
        <v>0</v>
      </c>
      <c r="CJ20" s="3">
        <f t="shared" ref="CJ20:CJ22" si="42">CJ21</f>
        <v>0</v>
      </c>
      <c r="CK20" s="3">
        <f t="shared" ref="CK20:CK22" si="43">CK21</f>
        <v>0</v>
      </c>
      <c r="CL20" s="3">
        <f t="shared" ref="CL20:CL22" si="44">CL21</f>
        <v>0</v>
      </c>
      <c r="CM20" s="3">
        <f t="shared" ref="CM20:CM22" si="45">CM21</f>
        <v>0</v>
      </c>
      <c r="CN20" s="3" t="s">
        <v>148</v>
      </c>
      <c r="CO20" s="3" t="s">
        <v>148</v>
      </c>
      <c r="CP20" s="3">
        <f>V20+AN20+BF20+BX20</f>
        <v>0</v>
      </c>
      <c r="CQ20" s="3">
        <f>W20+AO20+BG20+BY20</f>
        <v>0</v>
      </c>
      <c r="CR20" s="3">
        <f>X20+AP20+BH20+BZ20</f>
        <v>0</v>
      </c>
      <c r="CS20" s="3">
        <f>Y20+AQ20+BI20+CA20</f>
        <v>0</v>
      </c>
      <c r="CT20" s="3">
        <f t="shared" ref="CT20:CX28" si="46">Z20+AR20+BJ20+CB20</f>
        <v>0</v>
      </c>
      <c r="CU20" s="3">
        <f t="shared" si="46"/>
        <v>0</v>
      </c>
      <c r="CV20" s="3">
        <f t="shared" si="46"/>
        <v>0</v>
      </c>
      <c r="CW20" s="3">
        <f t="shared" si="46"/>
        <v>1311</v>
      </c>
      <c r="CX20" s="3">
        <f t="shared" si="46"/>
        <v>0</v>
      </c>
      <c r="CY20" s="3">
        <f>AE20+AW20+BO20+CG20</f>
        <v>0</v>
      </c>
      <c r="CZ20" s="3">
        <f t="shared" ref="CZ20:DE28" si="47">AF20+AX20+BP20+CH20</f>
        <v>0</v>
      </c>
      <c r="DA20" s="3">
        <f t="shared" si="47"/>
        <v>0</v>
      </c>
      <c r="DB20" s="3">
        <f t="shared" si="47"/>
        <v>0</v>
      </c>
      <c r="DC20" s="3">
        <f t="shared" si="47"/>
        <v>0</v>
      </c>
      <c r="DD20" s="3">
        <f t="shared" si="47"/>
        <v>0</v>
      </c>
      <c r="DE20" s="3">
        <f t="shared" si="47"/>
        <v>0</v>
      </c>
      <c r="DF20" s="3" t="s">
        <v>148</v>
      </c>
      <c r="DG20" s="3" t="s">
        <v>148</v>
      </c>
      <c r="DH20" s="3" t="s">
        <v>148</v>
      </c>
    </row>
    <row r="21" spans="1:112" s="12" customFormat="1" ht="31.5" x14ac:dyDescent="0.25">
      <c r="A21" s="18" t="s">
        <v>140</v>
      </c>
      <c r="B21" s="5" t="s">
        <v>141</v>
      </c>
      <c r="C21" s="6" t="s">
        <v>139</v>
      </c>
      <c r="D21" s="4">
        <f t="shared" ref="D21:D25" si="48">V21+AN21+BF21+BX21</f>
        <v>0</v>
      </c>
      <c r="E21" s="4">
        <f t="shared" si="0"/>
        <v>0</v>
      </c>
      <c r="F21" s="4">
        <f t="shared" si="0"/>
        <v>0</v>
      </c>
      <c r="G21" s="4">
        <f t="shared" si="0"/>
        <v>0</v>
      </c>
      <c r="H21" s="4">
        <f t="shared" si="0"/>
        <v>0</v>
      </c>
      <c r="I21" s="4">
        <f t="shared" si="0"/>
        <v>0</v>
      </c>
      <c r="J21" s="4">
        <f t="shared" si="0"/>
        <v>0</v>
      </c>
      <c r="K21" s="3">
        <f>K22</f>
        <v>1311</v>
      </c>
      <c r="L21" s="4">
        <f t="shared" si="0"/>
        <v>0</v>
      </c>
      <c r="M21" s="3" t="s">
        <v>148</v>
      </c>
      <c r="N21" s="3" t="s">
        <v>148</v>
      </c>
      <c r="O21" s="3" t="s">
        <v>148</v>
      </c>
      <c r="P21" s="3" t="s">
        <v>148</v>
      </c>
      <c r="Q21" s="3" t="s">
        <v>148</v>
      </c>
      <c r="R21" s="3" t="s">
        <v>148</v>
      </c>
      <c r="S21" s="3" t="s">
        <v>148</v>
      </c>
      <c r="T21" s="3" t="s">
        <v>148</v>
      </c>
      <c r="U21" s="3" t="s">
        <v>148</v>
      </c>
      <c r="V21" s="3">
        <f>V22</f>
        <v>0</v>
      </c>
      <c r="W21" s="3">
        <f t="shared" si="1"/>
        <v>0</v>
      </c>
      <c r="X21" s="3">
        <f t="shared" si="1"/>
        <v>0</v>
      </c>
      <c r="Y21" s="3">
        <f t="shared" si="1"/>
        <v>0</v>
      </c>
      <c r="Z21" s="3">
        <f t="shared" si="1"/>
        <v>0</v>
      </c>
      <c r="AA21" s="3">
        <f t="shared" si="1"/>
        <v>0</v>
      </c>
      <c r="AB21" s="3">
        <f t="shared" si="1"/>
        <v>0</v>
      </c>
      <c r="AC21" s="21">
        <f t="shared" si="1"/>
        <v>375</v>
      </c>
      <c r="AD21" s="3">
        <f t="shared" si="1"/>
        <v>0</v>
      </c>
      <c r="AE21" s="3">
        <f t="shared" si="1"/>
        <v>0</v>
      </c>
      <c r="AF21" s="3">
        <f t="shared" si="1"/>
        <v>0</v>
      </c>
      <c r="AG21" s="3">
        <f t="shared" si="1"/>
        <v>0</v>
      </c>
      <c r="AH21" s="3">
        <f t="shared" si="1"/>
        <v>0</v>
      </c>
      <c r="AI21" s="3">
        <f t="shared" si="1"/>
        <v>0</v>
      </c>
      <c r="AJ21" s="3">
        <f t="shared" si="1"/>
        <v>0</v>
      </c>
      <c r="AK21" s="3">
        <f>AK22</f>
        <v>0</v>
      </c>
      <c r="AL21" s="3" t="s">
        <v>148</v>
      </c>
      <c r="AM21" s="3" t="s">
        <v>148</v>
      </c>
      <c r="AN21" s="3">
        <f t="shared" si="2"/>
        <v>0</v>
      </c>
      <c r="AO21" s="3">
        <f t="shared" si="3"/>
        <v>0</v>
      </c>
      <c r="AP21" s="3">
        <f t="shared" si="4"/>
        <v>0</v>
      </c>
      <c r="AQ21" s="3">
        <f t="shared" si="5"/>
        <v>0</v>
      </c>
      <c r="AR21" s="3">
        <f t="shared" si="6"/>
        <v>0</v>
      </c>
      <c r="AS21" s="3">
        <f t="shared" si="7"/>
        <v>0</v>
      </c>
      <c r="AT21" s="3">
        <f t="shared" si="8"/>
        <v>0</v>
      </c>
      <c r="AU21" s="21">
        <f t="shared" si="9"/>
        <v>288</v>
      </c>
      <c r="AV21" s="3">
        <f>AV22</f>
        <v>0</v>
      </c>
      <c r="AW21" s="3">
        <f t="shared" si="10"/>
        <v>0</v>
      </c>
      <c r="AX21" s="3">
        <f t="shared" si="11"/>
        <v>0</v>
      </c>
      <c r="AY21" s="3">
        <f t="shared" si="12"/>
        <v>0</v>
      </c>
      <c r="AZ21" s="3">
        <f t="shared" si="13"/>
        <v>0</v>
      </c>
      <c r="BA21" s="3">
        <f t="shared" si="14"/>
        <v>0</v>
      </c>
      <c r="BB21" s="3">
        <f t="shared" si="15"/>
        <v>0</v>
      </c>
      <c r="BC21" s="3">
        <f t="shared" si="16"/>
        <v>0</v>
      </c>
      <c r="BD21" s="3" t="s">
        <v>148</v>
      </c>
      <c r="BE21" s="3" t="s">
        <v>148</v>
      </c>
      <c r="BF21" s="3">
        <f t="shared" si="17"/>
        <v>0</v>
      </c>
      <c r="BG21" s="3">
        <f t="shared" si="18"/>
        <v>0</v>
      </c>
      <c r="BH21" s="3">
        <f>BH22</f>
        <v>0</v>
      </c>
      <c r="BI21" s="3">
        <f t="shared" si="19"/>
        <v>0</v>
      </c>
      <c r="BJ21" s="3">
        <f t="shared" si="20"/>
        <v>0</v>
      </c>
      <c r="BK21" s="3">
        <f t="shared" si="21"/>
        <v>0</v>
      </c>
      <c r="BL21" s="3">
        <f t="shared" si="22"/>
        <v>0</v>
      </c>
      <c r="BM21" s="21">
        <f t="shared" si="23"/>
        <v>384</v>
      </c>
      <c r="BN21" s="3">
        <f t="shared" si="24"/>
        <v>0</v>
      </c>
      <c r="BO21" s="3">
        <f t="shared" si="25"/>
        <v>0</v>
      </c>
      <c r="BP21" s="3">
        <f t="shared" si="26"/>
        <v>0</v>
      </c>
      <c r="BQ21" s="3">
        <f t="shared" si="27"/>
        <v>0</v>
      </c>
      <c r="BR21" s="3">
        <f>BR22</f>
        <v>0</v>
      </c>
      <c r="BS21" s="3">
        <f t="shared" si="28"/>
        <v>0</v>
      </c>
      <c r="BT21" s="3">
        <f t="shared" si="29"/>
        <v>0</v>
      </c>
      <c r="BU21" s="3">
        <f t="shared" si="30"/>
        <v>0</v>
      </c>
      <c r="BV21" s="3" t="s">
        <v>148</v>
      </c>
      <c r="BW21" s="3" t="s">
        <v>148</v>
      </c>
      <c r="BX21" s="3">
        <f t="shared" si="31"/>
        <v>0</v>
      </c>
      <c r="BY21" s="3">
        <f t="shared" si="32"/>
        <v>0</v>
      </c>
      <c r="BZ21" s="3">
        <f t="shared" si="33"/>
        <v>0</v>
      </c>
      <c r="CA21" s="3">
        <f t="shared" si="34"/>
        <v>0</v>
      </c>
      <c r="CB21" s="3">
        <f t="shared" si="35"/>
        <v>0</v>
      </c>
      <c r="CC21" s="3">
        <f t="shared" si="36"/>
        <v>0</v>
      </c>
      <c r="CD21" s="3">
        <f t="shared" si="37"/>
        <v>0</v>
      </c>
      <c r="CE21" s="21">
        <f t="shared" si="38"/>
        <v>264</v>
      </c>
      <c r="CF21" s="3">
        <f t="shared" si="39"/>
        <v>0</v>
      </c>
      <c r="CG21" s="3">
        <f>CG22</f>
        <v>0</v>
      </c>
      <c r="CH21" s="3">
        <f t="shared" si="40"/>
        <v>0</v>
      </c>
      <c r="CI21" s="3">
        <f t="shared" si="41"/>
        <v>0</v>
      </c>
      <c r="CJ21" s="3">
        <f t="shared" si="42"/>
        <v>0</v>
      </c>
      <c r="CK21" s="3">
        <f t="shared" si="43"/>
        <v>0</v>
      </c>
      <c r="CL21" s="3">
        <f t="shared" si="44"/>
        <v>0</v>
      </c>
      <c r="CM21" s="3">
        <f t="shared" si="45"/>
        <v>0</v>
      </c>
      <c r="CN21" s="3" t="s">
        <v>148</v>
      </c>
      <c r="CO21" s="3" t="s">
        <v>148</v>
      </c>
      <c r="CP21" s="3">
        <f t="shared" ref="CP21:CP28" si="49">V21+AN21+BF21+BX21</f>
        <v>0</v>
      </c>
      <c r="CQ21" s="3">
        <f t="shared" ref="CQ21:CQ28" si="50">W21+AO21+BG21+BY21</f>
        <v>0</v>
      </c>
      <c r="CR21" s="3">
        <f t="shared" ref="CR21:CR28" si="51">X21+AP21+BH21+BZ21</f>
        <v>0</v>
      </c>
      <c r="CS21" s="3">
        <f t="shared" ref="CS21:CS28" si="52">Y21+AQ21+BI21+CA21</f>
        <v>0</v>
      </c>
      <c r="CT21" s="3">
        <f t="shared" si="46"/>
        <v>0</v>
      </c>
      <c r="CU21" s="3">
        <f t="shared" si="46"/>
        <v>0</v>
      </c>
      <c r="CV21" s="3">
        <f t="shared" si="46"/>
        <v>0</v>
      </c>
      <c r="CW21" s="3">
        <f t="shared" si="46"/>
        <v>1311</v>
      </c>
      <c r="CX21" s="3">
        <f t="shared" si="46"/>
        <v>0</v>
      </c>
      <c r="CY21" s="3">
        <f t="shared" ref="CY21:CY28" si="53">AE21+AW21+BO21+CG21</f>
        <v>0</v>
      </c>
      <c r="CZ21" s="3">
        <f t="shared" si="47"/>
        <v>0</v>
      </c>
      <c r="DA21" s="3">
        <f t="shared" si="47"/>
        <v>0</v>
      </c>
      <c r="DB21" s="3">
        <f t="shared" si="47"/>
        <v>0</v>
      </c>
      <c r="DC21" s="3">
        <f t="shared" si="47"/>
        <v>0</v>
      </c>
      <c r="DD21" s="3">
        <f t="shared" si="47"/>
        <v>0</v>
      </c>
      <c r="DE21" s="3">
        <f t="shared" si="47"/>
        <v>0</v>
      </c>
      <c r="DF21" s="3" t="s">
        <v>148</v>
      </c>
      <c r="DG21" s="3" t="s">
        <v>148</v>
      </c>
      <c r="DH21" s="3" t="s">
        <v>148</v>
      </c>
    </row>
    <row r="22" spans="1:112" s="12" customFormat="1" ht="47.25" x14ac:dyDescent="0.25">
      <c r="A22" s="18" t="s">
        <v>142</v>
      </c>
      <c r="B22" s="5" t="s">
        <v>143</v>
      </c>
      <c r="C22" s="6" t="s">
        <v>139</v>
      </c>
      <c r="D22" s="4">
        <f>V22+AN22+BF22+BX22</f>
        <v>0</v>
      </c>
      <c r="E22" s="4">
        <f t="shared" si="0"/>
        <v>0</v>
      </c>
      <c r="F22" s="4">
        <f t="shared" si="0"/>
        <v>0</v>
      </c>
      <c r="G22" s="4">
        <f t="shared" si="0"/>
        <v>0</v>
      </c>
      <c r="H22" s="4">
        <f t="shared" si="0"/>
        <v>0</v>
      </c>
      <c r="I22" s="4">
        <f t="shared" si="0"/>
        <v>0</v>
      </c>
      <c r="J22" s="4">
        <f t="shared" si="0"/>
        <v>0</v>
      </c>
      <c r="K22" s="3">
        <f>K23</f>
        <v>1311</v>
      </c>
      <c r="L22" s="4">
        <f t="shared" si="0"/>
        <v>0</v>
      </c>
      <c r="M22" s="3" t="s">
        <v>148</v>
      </c>
      <c r="N22" s="3" t="s">
        <v>148</v>
      </c>
      <c r="O22" s="3" t="s">
        <v>148</v>
      </c>
      <c r="P22" s="3" t="s">
        <v>148</v>
      </c>
      <c r="Q22" s="3" t="s">
        <v>148</v>
      </c>
      <c r="R22" s="3" t="s">
        <v>148</v>
      </c>
      <c r="S22" s="3" t="s">
        <v>148</v>
      </c>
      <c r="T22" s="3" t="s">
        <v>148</v>
      </c>
      <c r="U22" s="3" t="s">
        <v>148</v>
      </c>
      <c r="V22" s="3">
        <f>V23</f>
        <v>0</v>
      </c>
      <c r="W22" s="3">
        <f t="shared" si="1"/>
        <v>0</v>
      </c>
      <c r="X22" s="3">
        <f t="shared" si="1"/>
        <v>0</v>
      </c>
      <c r="Y22" s="3">
        <f t="shared" si="1"/>
        <v>0</v>
      </c>
      <c r="Z22" s="3">
        <f t="shared" si="1"/>
        <v>0</v>
      </c>
      <c r="AA22" s="3">
        <f t="shared" si="1"/>
        <v>0</v>
      </c>
      <c r="AB22" s="3">
        <f t="shared" si="1"/>
        <v>0</v>
      </c>
      <c r="AC22" s="21">
        <f t="shared" si="1"/>
        <v>375</v>
      </c>
      <c r="AD22" s="3">
        <f t="shared" si="1"/>
        <v>0</v>
      </c>
      <c r="AE22" s="3">
        <f t="shared" si="1"/>
        <v>0</v>
      </c>
      <c r="AF22" s="3">
        <f t="shared" si="1"/>
        <v>0</v>
      </c>
      <c r="AG22" s="3">
        <f t="shared" si="1"/>
        <v>0</v>
      </c>
      <c r="AH22" s="3">
        <f t="shared" si="1"/>
        <v>0</v>
      </c>
      <c r="AI22" s="3">
        <f t="shared" si="1"/>
        <v>0</v>
      </c>
      <c r="AJ22" s="3">
        <f t="shared" si="1"/>
        <v>0</v>
      </c>
      <c r="AK22" s="3">
        <f>AK23</f>
        <v>0</v>
      </c>
      <c r="AL22" s="3" t="s">
        <v>148</v>
      </c>
      <c r="AM22" s="3" t="s">
        <v>148</v>
      </c>
      <c r="AN22" s="3">
        <f t="shared" si="2"/>
        <v>0</v>
      </c>
      <c r="AO22" s="3">
        <f t="shared" si="3"/>
        <v>0</v>
      </c>
      <c r="AP22" s="3">
        <f t="shared" si="4"/>
        <v>0</v>
      </c>
      <c r="AQ22" s="3">
        <f t="shared" si="5"/>
        <v>0</v>
      </c>
      <c r="AR22" s="3">
        <f t="shared" si="6"/>
        <v>0</v>
      </c>
      <c r="AS22" s="3">
        <f t="shared" si="7"/>
        <v>0</v>
      </c>
      <c r="AT22" s="3">
        <f t="shared" si="8"/>
        <v>0</v>
      </c>
      <c r="AU22" s="21">
        <f t="shared" si="9"/>
        <v>288</v>
      </c>
      <c r="AV22" s="3">
        <f>AV23</f>
        <v>0</v>
      </c>
      <c r="AW22" s="3">
        <f t="shared" si="10"/>
        <v>0</v>
      </c>
      <c r="AX22" s="3">
        <f t="shared" si="11"/>
        <v>0</v>
      </c>
      <c r="AY22" s="3">
        <f t="shared" si="12"/>
        <v>0</v>
      </c>
      <c r="AZ22" s="3">
        <f t="shared" si="13"/>
        <v>0</v>
      </c>
      <c r="BA22" s="3">
        <f t="shared" si="14"/>
        <v>0</v>
      </c>
      <c r="BB22" s="3">
        <f t="shared" si="15"/>
        <v>0</v>
      </c>
      <c r="BC22" s="3">
        <f t="shared" si="16"/>
        <v>0</v>
      </c>
      <c r="BD22" s="3" t="s">
        <v>148</v>
      </c>
      <c r="BE22" s="3" t="s">
        <v>148</v>
      </c>
      <c r="BF22" s="3">
        <f t="shared" si="17"/>
        <v>0</v>
      </c>
      <c r="BG22" s="3">
        <f t="shared" si="18"/>
        <v>0</v>
      </c>
      <c r="BH22" s="3">
        <f>BH23</f>
        <v>0</v>
      </c>
      <c r="BI22" s="3">
        <f t="shared" si="19"/>
        <v>0</v>
      </c>
      <c r="BJ22" s="3">
        <f t="shared" si="20"/>
        <v>0</v>
      </c>
      <c r="BK22" s="3">
        <f t="shared" si="21"/>
        <v>0</v>
      </c>
      <c r="BL22" s="3">
        <f t="shared" si="22"/>
        <v>0</v>
      </c>
      <c r="BM22" s="21">
        <f t="shared" si="23"/>
        <v>384</v>
      </c>
      <c r="BN22" s="3">
        <f t="shared" si="24"/>
        <v>0</v>
      </c>
      <c r="BO22" s="3">
        <f t="shared" si="25"/>
        <v>0</v>
      </c>
      <c r="BP22" s="3">
        <f t="shared" si="26"/>
        <v>0</v>
      </c>
      <c r="BQ22" s="3">
        <f t="shared" si="27"/>
        <v>0</v>
      </c>
      <c r="BR22" s="3">
        <f>BR23</f>
        <v>0</v>
      </c>
      <c r="BS22" s="3">
        <f t="shared" si="28"/>
        <v>0</v>
      </c>
      <c r="BT22" s="3">
        <f t="shared" si="29"/>
        <v>0</v>
      </c>
      <c r="BU22" s="3">
        <f t="shared" si="30"/>
        <v>0</v>
      </c>
      <c r="BV22" s="3" t="s">
        <v>148</v>
      </c>
      <c r="BW22" s="3" t="s">
        <v>148</v>
      </c>
      <c r="BX22" s="3">
        <f t="shared" si="31"/>
        <v>0</v>
      </c>
      <c r="BY22" s="3">
        <f t="shared" si="32"/>
        <v>0</v>
      </c>
      <c r="BZ22" s="3">
        <f t="shared" si="33"/>
        <v>0</v>
      </c>
      <c r="CA22" s="3">
        <f t="shared" si="34"/>
        <v>0</v>
      </c>
      <c r="CB22" s="3">
        <f t="shared" si="35"/>
        <v>0</v>
      </c>
      <c r="CC22" s="3">
        <f t="shared" si="36"/>
        <v>0</v>
      </c>
      <c r="CD22" s="3">
        <f t="shared" si="37"/>
        <v>0</v>
      </c>
      <c r="CE22" s="21">
        <f t="shared" si="38"/>
        <v>264</v>
      </c>
      <c r="CF22" s="3">
        <f t="shared" si="39"/>
        <v>0</v>
      </c>
      <c r="CG22" s="3">
        <f>CG23</f>
        <v>0</v>
      </c>
      <c r="CH22" s="3">
        <f t="shared" si="40"/>
        <v>0</v>
      </c>
      <c r="CI22" s="3">
        <f t="shared" si="41"/>
        <v>0</v>
      </c>
      <c r="CJ22" s="3">
        <f t="shared" si="42"/>
        <v>0</v>
      </c>
      <c r="CK22" s="3">
        <f t="shared" si="43"/>
        <v>0</v>
      </c>
      <c r="CL22" s="3">
        <f t="shared" si="44"/>
        <v>0</v>
      </c>
      <c r="CM22" s="3">
        <f t="shared" si="45"/>
        <v>0</v>
      </c>
      <c r="CN22" s="3" t="s">
        <v>148</v>
      </c>
      <c r="CO22" s="3" t="s">
        <v>148</v>
      </c>
      <c r="CP22" s="3">
        <f t="shared" si="49"/>
        <v>0</v>
      </c>
      <c r="CQ22" s="3">
        <f t="shared" si="50"/>
        <v>0</v>
      </c>
      <c r="CR22" s="3">
        <f t="shared" si="51"/>
        <v>0</v>
      </c>
      <c r="CS22" s="3">
        <f t="shared" si="52"/>
        <v>0</v>
      </c>
      <c r="CT22" s="3">
        <f t="shared" si="46"/>
        <v>0</v>
      </c>
      <c r="CU22" s="3">
        <f t="shared" si="46"/>
        <v>0</v>
      </c>
      <c r="CV22" s="3">
        <f t="shared" si="46"/>
        <v>0</v>
      </c>
      <c r="CW22" s="3">
        <f t="shared" si="46"/>
        <v>1311</v>
      </c>
      <c r="CX22" s="3">
        <f t="shared" si="46"/>
        <v>0</v>
      </c>
      <c r="CY22" s="3">
        <f t="shared" si="53"/>
        <v>0</v>
      </c>
      <c r="CZ22" s="3">
        <f t="shared" si="47"/>
        <v>0</v>
      </c>
      <c r="DA22" s="3">
        <f t="shared" si="47"/>
        <v>0</v>
      </c>
      <c r="DB22" s="3">
        <f t="shared" si="47"/>
        <v>0</v>
      </c>
      <c r="DC22" s="3">
        <f t="shared" si="47"/>
        <v>0</v>
      </c>
      <c r="DD22" s="3">
        <f t="shared" si="47"/>
        <v>0</v>
      </c>
      <c r="DE22" s="3">
        <f t="shared" si="47"/>
        <v>0</v>
      </c>
      <c r="DF22" s="3" t="s">
        <v>148</v>
      </c>
      <c r="DG22" s="3" t="s">
        <v>148</v>
      </c>
      <c r="DH22" s="3" t="s">
        <v>148</v>
      </c>
    </row>
    <row r="23" spans="1:112" s="12" customFormat="1" ht="47.25" x14ac:dyDescent="0.25">
      <c r="A23" s="18" t="s">
        <v>144</v>
      </c>
      <c r="B23" s="5" t="s">
        <v>145</v>
      </c>
      <c r="C23" s="6" t="s">
        <v>139</v>
      </c>
      <c r="D23" s="4">
        <f t="shared" si="48"/>
        <v>0</v>
      </c>
      <c r="E23" s="4">
        <f t="shared" si="0"/>
        <v>0</v>
      </c>
      <c r="F23" s="4">
        <f t="shared" si="0"/>
        <v>0</v>
      </c>
      <c r="G23" s="4">
        <f t="shared" si="0"/>
        <v>0</v>
      </c>
      <c r="H23" s="4">
        <f t="shared" si="0"/>
        <v>0</v>
      </c>
      <c r="I23" s="4">
        <f t="shared" si="0"/>
        <v>0</v>
      </c>
      <c r="J23" s="4">
        <f t="shared" si="0"/>
        <v>0</v>
      </c>
      <c r="K23" s="3">
        <f>K24</f>
        <v>1311</v>
      </c>
      <c r="L23" s="4">
        <f t="shared" si="0"/>
        <v>0</v>
      </c>
      <c r="M23" s="3" t="s">
        <v>148</v>
      </c>
      <c r="N23" s="3" t="s">
        <v>148</v>
      </c>
      <c r="O23" s="3" t="s">
        <v>148</v>
      </c>
      <c r="P23" s="3" t="s">
        <v>148</v>
      </c>
      <c r="Q23" s="3" t="s">
        <v>148</v>
      </c>
      <c r="R23" s="3" t="s">
        <v>148</v>
      </c>
      <c r="S23" s="3" t="s">
        <v>148</v>
      </c>
      <c r="T23" s="3" t="s">
        <v>148</v>
      </c>
      <c r="U23" s="3" t="s">
        <v>148</v>
      </c>
      <c r="V23" s="3">
        <f t="shared" ref="V23:X23" si="54">V24</f>
        <v>0</v>
      </c>
      <c r="W23" s="3">
        <f t="shared" si="54"/>
        <v>0</v>
      </c>
      <c r="X23" s="3">
        <f t="shared" si="54"/>
        <v>0</v>
      </c>
      <c r="Y23" s="3">
        <f t="shared" ref="Y23" si="55">Y24</f>
        <v>0</v>
      </c>
      <c r="Z23" s="3">
        <f t="shared" ref="Z23" si="56">Z24</f>
        <v>0</v>
      </c>
      <c r="AA23" s="3">
        <f t="shared" ref="AA23:AD23" si="57">AA24</f>
        <v>0</v>
      </c>
      <c r="AB23" s="3">
        <f t="shared" si="57"/>
        <v>0</v>
      </c>
      <c r="AC23" s="21">
        <f t="shared" si="57"/>
        <v>375</v>
      </c>
      <c r="AD23" s="3">
        <f t="shared" si="57"/>
        <v>0</v>
      </c>
      <c r="AE23" s="3">
        <f t="shared" ref="AE23" si="58">AE24</f>
        <v>0</v>
      </c>
      <c r="AF23" s="3">
        <f t="shared" ref="AF23" si="59">AF24</f>
        <v>0</v>
      </c>
      <c r="AG23" s="3">
        <f t="shared" ref="AG23" si="60">AG24</f>
        <v>0</v>
      </c>
      <c r="AH23" s="3">
        <f t="shared" ref="AH23" si="61">AH24</f>
        <v>0</v>
      </c>
      <c r="AI23" s="3">
        <f t="shared" ref="AI23" si="62">AI24</f>
        <v>0</v>
      </c>
      <c r="AJ23" s="3">
        <f t="shared" ref="AJ23" si="63">AJ24</f>
        <v>0</v>
      </c>
      <c r="AK23" s="3">
        <f t="shared" ref="AK23" si="64">AK24</f>
        <v>0</v>
      </c>
      <c r="AL23" s="3" t="s">
        <v>148</v>
      </c>
      <c r="AM23" s="3" t="s">
        <v>148</v>
      </c>
      <c r="AN23" s="3">
        <f t="shared" ref="AN23:AP23" si="65">AN24</f>
        <v>0</v>
      </c>
      <c r="AO23" s="3">
        <f t="shared" si="65"/>
        <v>0</v>
      </c>
      <c r="AP23" s="3">
        <f t="shared" si="65"/>
        <v>0</v>
      </c>
      <c r="AQ23" s="3">
        <f t="shared" ref="AQ23" si="66">AQ24</f>
        <v>0</v>
      </c>
      <c r="AR23" s="3">
        <f t="shared" ref="AR23" si="67">AR24</f>
        <v>0</v>
      </c>
      <c r="AS23" s="3">
        <f t="shared" ref="AS23:AV23" si="68">AS24</f>
        <v>0</v>
      </c>
      <c r="AT23" s="3">
        <f t="shared" si="68"/>
        <v>0</v>
      </c>
      <c r="AU23" s="21">
        <f t="shared" si="68"/>
        <v>288</v>
      </c>
      <c r="AV23" s="3">
        <f t="shared" si="68"/>
        <v>0</v>
      </c>
      <c r="AW23" s="3">
        <f t="shared" ref="AW23" si="69">AW24</f>
        <v>0</v>
      </c>
      <c r="AX23" s="3">
        <f t="shared" ref="AX23" si="70">AX24</f>
        <v>0</v>
      </c>
      <c r="AY23" s="3">
        <f t="shared" ref="AY23" si="71">AY24</f>
        <v>0</v>
      </c>
      <c r="AZ23" s="3">
        <f t="shared" ref="AZ23" si="72">AZ24</f>
        <v>0</v>
      </c>
      <c r="BA23" s="3">
        <f t="shared" ref="BA23" si="73">BA24</f>
        <v>0</v>
      </c>
      <c r="BB23" s="3">
        <f t="shared" ref="BB23" si="74">BB24</f>
        <v>0</v>
      </c>
      <c r="BC23" s="3">
        <f t="shared" ref="BC23" si="75">BC24</f>
        <v>0</v>
      </c>
      <c r="BD23" s="3" t="s">
        <v>148</v>
      </c>
      <c r="BE23" s="3" t="s">
        <v>148</v>
      </c>
      <c r="BF23" s="3">
        <f t="shared" ref="BF23:BH23" si="76">BF24</f>
        <v>0</v>
      </c>
      <c r="BG23" s="3">
        <f t="shared" si="76"/>
        <v>0</v>
      </c>
      <c r="BH23" s="3">
        <f t="shared" si="76"/>
        <v>0</v>
      </c>
      <c r="BI23" s="3">
        <f t="shared" ref="BI23" si="77">BI24</f>
        <v>0</v>
      </c>
      <c r="BJ23" s="3">
        <f t="shared" ref="BJ23" si="78">BJ24</f>
        <v>0</v>
      </c>
      <c r="BK23" s="3">
        <f t="shared" ref="BK23:CB23" si="79">BK24</f>
        <v>0</v>
      </c>
      <c r="BL23" s="3">
        <f t="shared" si="79"/>
        <v>0</v>
      </c>
      <c r="BM23" s="21">
        <f t="shared" si="79"/>
        <v>384</v>
      </c>
      <c r="BN23" s="3">
        <f t="shared" si="79"/>
        <v>0</v>
      </c>
      <c r="BO23" s="3">
        <f t="shared" si="79"/>
        <v>0</v>
      </c>
      <c r="BP23" s="3">
        <f t="shared" si="79"/>
        <v>0</v>
      </c>
      <c r="BQ23" s="3">
        <f t="shared" si="79"/>
        <v>0</v>
      </c>
      <c r="BR23" s="3">
        <f t="shared" si="79"/>
        <v>0</v>
      </c>
      <c r="BS23" s="3">
        <f t="shared" si="79"/>
        <v>0</v>
      </c>
      <c r="BT23" s="3">
        <f t="shared" si="79"/>
        <v>0</v>
      </c>
      <c r="BU23" s="3">
        <f t="shared" si="79"/>
        <v>0</v>
      </c>
      <c r="BV23" s="3" t="s">
        <v>148</v>
      </c>
      <c r="BW23" s="3" t="s">
        <v>148</v>
      </c>
      <c r="BX23" s="3">
        <f t="shared" si="79"/>
        <v>0</v>
      </c>
      <c r="BY23" s="3">
        <f t="shared" si="79"/>
        <v>0</v>
      </c>
      <c r="BZ23" s="3">
        <f t="shared" si="79"/>
        <v>0</v>
      </c>
      <c r="CA23" s="3">
        <f t="shared" si="79"/>
        <v>0</v>
      </c>
      <c r="CB23" s="3">
        <f t="shared" si="79"/>
        <v>0</v>
      </c>
      <c r="CC23" s="3">
        <f t="shared" ref="CC23:CM23" si="80">CC24</f>
        <v>0</v>
      </c>
      <c r="CD23" s="3">
        <f t="shared" si="80"/>
        <v>0</v>
      </c>
      <c r="CE23" s="21">
        <f t="shared" si="80"/>
        <v>264</v>
      </c>
      <c r="CF23" s="3">
        <f t="shared" si="80"/>
        <v>0</v>
      </c>
      <c r="CG23" s="3">
        <f t="shared" si="80"/>
        <v>0</v>
      </c>
      <c r="CH23" s="3">
        <f t="shared" si="80"/>
        <v>0</v>
      </c>
      <c r="CI23" s="3">
        <f t="shared" si="80"/>
        <v>0</v>
      </c>
      <c r="CJ23" s="3">
        <f t="shared" si="80"/>
        <v>0</v>
      </c>
      <c r="CK23" s="3">
        <f t="shared" si="80"/>
        <v>0</v>
      </c>
      <c r="CL23" s="3">
        <f t="shared" si="80"/>
        <v>0</v>
      </c>
      <c r="CM23" s="3">
        <f t="shared" si="80"/>
        <v>0</v>
      </c>
      <c r="CN23" s="3" t="s">
        <v>148</v>
      </c>
      <c r="CO23" s="3" t="s">
        <v>148</v>
      </c>
      <c r="CP23" s="3">
        <f t="shared" si="49"/>
        <v>0</v>
      </c>
      <c r="CQ23" s="3">
        <f t="shared" si="50"/>
        <v>0</v>
      </c>
      <c r="CR23" s="3">
        <f t="shared" si="51"/>
        <v>0</v>
      </c>
      <c r="CS23" s="3">
        <f t="shared" si="52"/>
        <v>0</v>
      </c>
      <c r="CT23" s="3">
        <f t="shared" si="46"/>
        <v>0</v>
      </c>
      <c r="CU23" s="3">
        <f t="shared" si="46"/>
        <v>0</v>
      </c>
      <c r="CV23" s="3">
        <f t="shared" si="46"/>
        <v>0</v>
      </c>
      <c r="CW23" s="3">
        <f t="shared" si="46"/>
        <v>1311</v>
      </c>
      <c r="CX23" s="3">
        <f t="shared" si="46"/>
        <v>0</v>
      </c>
      <c r="CY23" s="3">
        <f t="shared" si="53"/>
        <v>0</v>
      </c>
      <c r="CZ23" s="3">
        <f t="shared" si="47"/>
        <v>0</v>
      </c>
      <c r="DA23" s="3">
        <f t="shared" si="47"/>
        <v>0</v>
      </c>
      <c r="DB23" s="3">
        <f t="shared" si="47"/>
        <v>0</v>
      </c>
      <c r="DC23" s="3">
        <f t="shared" si="47"/>
        <v>0</v>
      </c>
      <c r="DD23" s="3">
        <f t="shared" si="47"/>
        <v>0</v>
      </c>
      <c r="DE23" s="3">
        <f t="shared" si="47"/>
        <v>0</v>
      </c>
      <c r="DF23" s="3" t="s">
        <v>148</v>
      </c>
      <c r="DG23" s="3" t="s">
        <v>148</v>
      </c>
      <c r="DH23" s="3" t="s">
        <v>148</v>
      </c>
    </row>
    <row r="24" spans="1:112" s="12" customFormat="1" ht="47.25" x14ac:dyDescent="0.25">
      <c r="A24" s="18" t="s">
        <v>146</v>
      </c>
      <c r="B24" s="5" t="s">
        <v>147</v>
      </c>
      <c r="C24" s="6" t="s">
        <v>139</v>
      </c>
      <c r="D24" s="4">
        <f t="shared" si="48"/>
        <v>0</v>
      </c>
      <c r="E24" s="4">
        <f t="shared" si="0"/>
        <v>0</v>
      </c>
      <c r="F24" s="4">
        <f t="shared" si="0"/>
        <v>0</v>
      </c>
      <c r="G24" s="4">
        <f t="shared" si="0"/>
        <v>0</v>
      </c>
      <c r="H24" s="4">
        <f t="shared" si="0"/>
        <v>0</v>
      </c>
      <c r="I24" s="4">
        <f t="shared" si="0"/>
        <v>0</v>
      </c>
      <c r="J24" s="4">
        <f t="shared" si="0"/>
        <v>0</v>
      </c>
      <c r="K24" s="3">
        <f>K25+K26+K27+K28</f>
        <v>1311</v>
      </c>
      <c r="L24" s="4">
        <f t="shared" si="0"/>
        <v>0</v>
      </c>
      <c r="M24" s="3" t="s">
        <v>148</v>
      </c>
      <c r="N24" s="3" t="s">
        <v>148</v>
      </c>
      <c r="O24" s="3" t="s">
        <v>148</v>
      </c>
      <c r="P24" s="3" t="s">
        <v>148</v>
      </c>
      <c r="Q24" s="3" t="s">
        <v>148</v>
      </c>
      <c r="R24" s="3" t="s">
        <v>148</v>
      </c>
      <c r="S24" s="3" t="s">
        <v>148</v>
      </c>
      <c r="T24" s="3" t="s">
        <v>148</v>
      </c>
      <c r="U24" s="3" t="s">
        <v>148</v>
      </c>
      <c r="V24" s="3">
        <f t="shared" ref="V24:BA24" si="81">SUM(V25:V28)</f>
        <v>0</v>
      </c>
      <c r="W24" s="3">
        <f t="shared" si="81"/>
        <v>0</v>
      </c>
      <c r="X24" s="3">
        <f t="shared" si="81"/>
        <v>0</v>
      </c>
      <c r="Y24" s="3">
        <f t="shared" si="81"/>
        <v>0</v>
      </c>
      <c r="Z24" s="3">
        <f t="shared" si="81"/>
        <v>0</v>
      </c>
      <c r="AA24" s="3">
        <f t="shared" si="81"/>
        <v>0</v>
      </c>
      <c r="AB24" s="3">
        <f t="shared" si="81"/>
        <v>0</v>
      </c>
      <c r="AC24" s="21">
        <f t="shared" si="81"/>
        <v>375</v>
      </c>
      <c r="AD24" s="3">
        <f t="shared" si="81"/>
        <v>0</v>
      </c>
      <c r="AE24" s="3">
        <f t="shared" si="81"/>
        <v>0</v>
      </c>
      <c r="AF24" s="3">
        <f t="shared" si="81"/>
        <v>0</v>
      </c>
      <c r="AG24" s="3">
        <f t="shared" si="81"/>
        <v>0</v>
      </c>
      <c r="AH24" s="3">
        <f t="shared" si="81"/>
        <v>0</v>
      </c>
      <c r="AI24" s="3">
        <f t="shared" si="81"/>
        <v>0</v>
      </c>
      <c r="AJ24" s="3">
        <f t="shared" si="81"/>
        <v>0</v>
      </c>
      <c r="AK24" s="3">
        <f t="shared" si="81"/>
        <v>0</v>
      </c>
      <c r="AL24" s="3" t="s">
        <v>148</v>
      </c>
      <c r="AM24" s="3" t="s">
        <v>148</v>
      </c>
      <c r="AN24" s="3">
        <f t="shared" si="81"/>
        <v>0</v>
      </c>
      <c r="AO24" s="3">
        <f t="shared" si="81"/>
        <v>0</v>
      </c>
      <c r="AP24" s="3">
        <f t="shared" si="81"/>
        <v>0</v>
      </c>
      <c r="AQ24" s="3">
        <f t="shared" si="81"/>
        <v>0</v>
      </c>
      <c r="AR24" s="3">
        <f t="shared" si="81"/>
        <v>0</v>
      </c>
      <c r="AS24" s="3">
        <f t="shared" si="81"/>
        <v>0</v>
      </c>
      <c r="AT24" s="3">
        <f t="shared" si="81"/>
        <v>0</v>
      </c>
      <c r="AU24" s="21">
        <f t="shared" si="81"/>
        <v>288</v>
      </c>
      <c r="AV24" s="3">
        <f t="shared" si="81"/>
        <v>0</v>
      </c>
      <c r="AW24" s="3">
        <f t="shared" si="81"/>
        <v>0</v>
      </c>
      <c r="AX24" s="3">
        <f t="shared" si="81"/>
        <v>0</v>
      </c>
      <c r="AY24" s="3">
        <f t="shared" si="81"/>
        <v>0</v>
      </c>
      <c r="AZ24" s="3">
        <f t="shared" si="81"/>
        <v>0</v>
      </c>
      <c r="BA24" s="3">
        <f t="shared" si="81"/>
        <v>0</v>
      </c>
      <c r="BB24" s="3">
        <f t="shared" ref="BB24:CG24" si="82">SUM(BB25:BB28)</f>
        <v>0</v>
      </c>
      <c r="BC24" s="3">
        <f t="shared" si="82"/>
        <v>0</v>
      </c>
      <c r="BD24" s="3" t="s">
        <v>148</v>
      </c>
      <c r="BE24" s="3" t="s">
        <v>148</v>
      </c>
      <c r="BF24" s="3">
        <f t="shared" si="82"/>
        <v>0</v>
      </c>
      <c r="BG24" s="3">
        <f t="shared" si="82"/>
        <v>0</v>
      </c>
      <c r="BH24" s="3">
        <f t="shared" si="82"/>
        <v>0</v>
      </c>
      <c r="BI24" s="3">
        <f t="shared" si="82"/>
        <v>0</v>
      </c>
      <c r="BJ24" s="3">
        <f t="shared" si="82"/>
        <v>0</v>
      </c>
      <c r="BK24" s="3">
        <f t="shared" si="82"/>
        <v>0</v>
      </c>
      <c r="BL24" s="3">
        <f t="shared" si="82"/>
        <v>0</v>
      </c>
      <c r="BM24" s="21">
        <f t="shared" si="82"/>
        <v>384</v>
      </c>
      <c r="BN24" s="3">
        <f t="shared" si="82"/>
        <v>0</v>
      </c>
      <c r="BO24" s="3">
        <f t="shared" si="82"/>
        <v>0</v>
      </c>
      <c r="BP24" s="3">
        <f t="shared" si="82"/>
        <v>0</v>
      </c>
      <c r="BQ24" s="3">
        <f t="shared" si="82"/>
        <v>0</v>
      </c>
      <c r="BR24" s="3">
        <f t="shared" si="82"/>
        <v>0</v>
      </c>
      <c r="BS24" s="3">
        <f t="shared" si="82"/>
        <v>0</v>
      </c>
      <c r="BT24" s="3">
        <f t="shared" si="82"/>
        <v>0</v>
      </c>
      <c r="BU24" s="3">
        <f t="shared" si="82"/>
        <v>0</v>
      </c>
      <c r="BV24" s="3" t="s">
        <v>148</v>
      </c>
      <c r="BW24" s="3" t="s">
        <v>148</v>
      </c>
      <c r="BX24" s="3">
        <f t="shared" si="82"/>
        <v>0</v>
      </c>
      <c r="BY24" s="3">
        <f t="shared" si="82"/>
        <v>0</v>
      </c>
      <c r="BZ24" s="3">
        <f t="shared" si="82"/>
        <v>0</v>
      </c>
      <c r="CA24" s="3">
        <f t="shared" si="82"/>
        <v>0</v>
      </c>
      <c r="CB24" s="3">
        <f t="shared" si="82"/>
        <v>0</v>
      </c>
      <c r="CC24" s="3">
        <f t="shared" si="82"/>
        <v>0</v>
      </c>
      <c r="CD24" s="3">
        <f t="shared" si="82"/>
        <v>0</v>
      </c>
      <c r="CE24" s="21">
        <f t="shared" si="82"/>
        <v>264</v>
      </c>
      <c r="CF24" s="3">
        <f t="shared" si="82"/>
        <v>0</v>
      </c>
      <c r="CG24" s="3">
        <f t="shared" si="82"/>
        <v>0</v>
      </c>
      <c r="CH24" s="3">
        <f t="shared" ref="CH24:CM24" si="83">SUM(CH25:CH28)</f>
        <v>0</v>
      </c>
      <c r="CI24" s="3">
        <f t="shared" si="83"/>
        <v>0</v>
      </c>
      <c r="CJ24" s="3">
        <f t="shared" si="83"/>
        <v>0</v>
      </c>
      <c r="CK24" s="3">
        <f t="shared" si="83"/>
        <v>0</v>
      </c>
      <c r="CL24" s="3">
        <f t="shared" si="83"/>
        <v>0</v>
      </c>
      <c r="CM24" s="3">
        <f t="shared" si="83"/>
        <v>0</v>
      </c>
      <c r="CN24" s="3" t="s">
        <v>148</v>
      </c>
      <c r="CO24" s="3" t="s">
        <v>148</v>
      </c>
      <c r="CP24" s="3">
        <f t="shared" si="49"/>
        <v>0</v>
      </c>
      <c r="CQ24" s="3">
        <f t="shared" si="50"/>
        <v>0</v>
      </c>
      <c r="CR24" s="3">
        <f t="shared" si="51"/>
        <v>0</v>
      </c>
      <c r="CS24" s="3">
        <f t="shared" si="52"/>
        <v>0</v>
      </c>
      <c r="CT24" s="3">
        <f t="shared" si="46"/>
        <v>0</v>
      </c>
      <c r="CU24" s="3">
        <f t="shared" si="46"/>
        <v>0</v>
      </c>
      <c r="CV24" s="3">
        <f t="shared" si="46"/>
        <v>0</v>
      </c>
      <c r="CW24" s="3">
        <f t="shared" si="46"/>
        <v>1311</v>
      </c>
      <c r="CX24" s="3">
        <f t="shared" si="46"/>
        <v>0</v>
      </c>
      <c r="CY24" s="3">
        <f t="shared" si="53"/>
        <v>0</v>
      </c>
      <c r="CZ24" s="3">
        <f t="shared" si="47"/>
        <v>0</v>
      </c>
      <c r="DA24" s="3">
        <f t="shared" si="47"/>
        <v>0</v>
      </c>
      <c r="DB24" s="3">
        <f t="shared" si="47"/>
        <v>0</v>
      </c>
      <c r="DC24" s="3">
        <f t="shared" si="47"/>
        <v>0</v>
      </c>
      <c r="DD24" s="3">
        <f t="shared" si="47"/>
        <v>0</v>
      </c>
      <c r="DE24" s="3">
        <f t="shared" si="47"/>
        <v>0</v>
      </c>
      <c r="DF24" s="3" t="s">
        <v>148</v>
      </c>
      <c r="DG24" s="3" t="s">
        <v>148</v>
      </c>
      <c r="DH24" s="3" t="s">
        <v>148</v>
      </c>
    </row>
    <row r="25" spans="1:112" ht="63" x14ac:dyDescent="0.25">
      <c r="A25" s="19" t="s">
        <v>162</v>
      </c>
      <c r="B25" s="9" t="s">
        <v>156</v>
      </c>
      <c r="C25" s="9" t="s">
        <v>152</v>
      </c>
      <c r="D25" s="4">
        <f t="shared" si="48"/>
        <v>0</v>
      </c>
      <c r="E25" s="4">
        <f t="shared" si="0"/>
        <v>0</v>
      </c>
      <c r="F25" s="4">
        <f t="shared" si="0"/>
        <v>0</v>
      </c>
      <c r="G25" s="4">
        <f t="shared" si="0"/>
        <v>0</v>
      </c>
      <c r="H25" s="4">
        <f t="shared" si="0"/>
        <v>0</v>
      </c>
      <c r="I25" s="4">
        <f t="shared" si="0"/>
        <v>0</v>
      </c>
      <c r="J25" s="4">
        <f t="shared" si="0"/>
        <v>0</v>
      </c>
      <c r="K25" s="4">
        <f>AC25+AU25+BM25+CE25</f>
        <v>375</v>
      </c>
      <c r="L25" s="4">
        <f t="shared" si="0"/>
        <v>0</v>
      </c>
      <c r="M25" s="3" t="s">
        <v>148</v>
      </c>
      <c r="N25" s="3" t="s">
        <v>148</v>
      </c>
      <c r="O25" s="3" t="s">
        <v>148</v>
      </c>
      <c r="P25" s="3" t="s">
        <v>148</v>
      </c>
      <c r="Q25" s="3" t="s">
        <v>148</v>
      </c>
      <c r="R25" s="3" t="s">
        <v>148</v>
      </c>
      <c r="S25" s="3" t="s">
        <v>148</v>
      </c>
      <c r="T25" s="3" t="s">
        <v>148</v>
      </c>
      <c r="U25" s="3" t="s">
        <v>148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22">
        <v>375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3" t="s">
        <v>148</v>
      </c>
      <c r="AM25" s="3" t="s">
        <v>148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22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3" t="s">
        <v>148</v>
      </c>
      <c r="BE25" s="3" t="s">
        <v>148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22">
        <v>0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3" t="s">
        <v>148</v>
      </c>
      <c r="BW25" s="3" t="s">
        <v>148</v>
      </c>
      <c r="BX25" s="4">
        <v>0</v>
      </c>
      <c r="BY25" s="4">
        <v>0</v>
      </c>
      <c r="BZ25" s="4">
        <v>0</v>
      </c>
      <c r="CA25" s="4">
        <v>0</v>
      </c>
      <c r="CB25" s="4">
        <v>0</v>
      </c>
      <c r="CC25" s="4">
        <v>0</v>
      </c>
      <c r="CD25" s="4">
        <v>0</v>
      </c>
      <c r="CE25" s="22">
        <v>0</v>
      </c>
      <c r="CF25" s="4">
        <v>0</v>
      </c>
      <c r="CG25" s="4">
        <v>0</v>
      </c>
      <c r="CH25" s="4">
        <v>0</v>
      </c>
      <c r="CI25" s="4">
        <v>0</v>
      </c>
      <c r="CJ25" s="4">
        <v>0</v>
      </c>
      <c r="CK25" s="4">
        <v>0</v>
      </c>
      <c r="CL25" s="4">
        <v>0</v>
      </c>
      <c r="CM25" s="4">
        <v>0</v>
      </c>
      <c r="CN25" s="3" t="s">
        <v>148</v>
      </c>
      <c r="CO25" s="3" t="s">
        <v>148</v>
      </c>
      <c r="CP25" s="3">
        <f t="shared" si="49"/>
        <v>0</v>
      </c>
      <c r="CQ25" s="3">
        <f t="shared" si="50"/>
        <v>0</v>
      </c>
      <c r="CR25" s="3">
        <f t="shared" si="51"/>
        <v>0</v>
      </c>
      <c r="CS25" s="3">
        <f t="shared" si="52"/>
        <v>0</v>
      </c>
      <c r="CT25" s="3">
        <f t="shared" si="46"/>
        <v>0</v>
      </c>
      <c r="CU25" s="3">
        <f t="shared" si="46"/>
        <v>0</v>
      </c>
      <c r="CV25" s="3">
        <f t="shared" si="46"/>
        <v>0</v>
      </c>
      <c r="CW25" s="3">
        <f t="shared" si="46"/>
        <v>375</v>
      </c>
      <c r="CX25" s="3">
        <f t="shared" si="46"/>
        <v>0</v>
      </c>
      <c r="CY25" s="3">
        <f t="shared" si="53"/>
        <v>0</v>
      </c>
      <c r="CZ25" s="3">
        <f t="shared" si="47"/>
        <v>0</v>
      </c>
      <c r="DA25" s="3">
        <f t="shared" si="47"/>
        <v>0</v>
      </c>
      <c r="DB25" s="3">
        <f t="shared" si="47"/>
        <v>0</v>
      </c>
      <c r="DC25" s="3">
        <f t="shared" si="47"/>
        <v>0</v>
      </c>
      <c r="DD25" s="3">
        <f t="shared" si="47"/>
        <v>0</v>
      </c>
      <c r="DE25" s="3">
        <f t="shared" si="47"/>
        <v>0</v>
      </c>
      <c r="DF25" s="3" t="s">
        <v>148</v>
      </c>
      <c r="DG25" s="3" t="s">
        <v>148</v>
      </c>
      <c r="DH25" s="4" t="s">
        <v>148</v>
      </c>
    </row>
    <row r="26" spans="1:112" ht="63" x14ac:dyDescent="0.25">
      <c r="A26" s="19" t="s">
        <v>163</v>
      </c>
      <c r="B26" s="9" t="s">
        <v>155</v>
      </c>
      <c r="C26" s="9" t="s">
        <v>166</v>
      </c>
      <c r="D26" s="4">
        <f>V26+AN26+BF26+BX26</f>
        <v>0</v>
      </c>
      <c r="E26" s="4">
        <f t="shared" si="0"/>
        <v>0</v>
      </c>
      <c r="F26" s="4">
        <f t="shared" si="0"/>
        <v>0</v>
      </c>
      <c r="G26" s="4">
        <f t="shared" si="0"/>
        <v>0</v>
      </c>
      <c r="H26" s="4">
        <f t="shared" si="0"/>
        <v>0</v>
      </c>
      <c r="I26" s="4">
        <f t="shared" si="0"/>
        <v>0</v>
      </c>
      <c r="J26" s="4">
        <f t="shared" si="0"/>
        <v>0</v>
      </c>
      <c r="K26" s="4">
        <f t="shared" ref="K26:K28" si="84">AC26+AU26+BM26+CE26</f>
        <v>288</v>
      </c>
      <c r="L26" s="4">
        <f t="shared" si="0"/>
        <v>0</v>
      </c>
      <c r="M26" s="3" t="s">
        <v>148</v>
      </c>
      <c r="N26" s="3" t="s">
        <v>148</v>
      </c>
      <c r="O26" s="3" t="s">
        <v>148</v>
      </c>
      <c r="P26" s="3" t="s">
        <v>148</v>
      </c>
      <c r="Q26" s="3" t="s">
        <v>148</v>
      </c>
      <c r="R26" s="3" t="s">
        <v>148</v>
      </c>
      <c r="S26" s="3" t="s">
        <v>148</v>
      </c>
      <c r="T26" s="3" t="s">
        <v>148</v>
      </c>
      <c r="U26" s="3" t="s">
        <v>148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22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3" t="s">
        <v>148</v>
      </c>
      <c r="AM26" s="3" t="s">
        <v>148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22">
        <v>288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3" t="s">
        <v>148</v>
      </c>
      <c r="BE26" s="3" t="s">
        <v>148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22">
        <v>0</v>
      </c>
      <c r="BN26" s="4">
        <v>0</v>
      </c>
      <c r="BO26" s="4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3" t="s">
        <v>148</v>
      </c>
      <c r="BW26" s="3" t="s">
        <v>148</v>
      </c>
      <c r="BX26" s="4">
        <v>0</v>
      </c>
      <c r="BY26" s="4">
        <v>0</v>
      </c>
      <c r="BZ26" s="4">
        <v>0</v>
      </c>
      <c r="CA26" s="4">
        <v>0</v>
      </c>
      <c r="CB26" s="4">
        <v>0</v>
      </c>
      <c r="CC26" s="4">
        <v>0</v>
      </c>
      <c r="CD26" s="4">
        <v>0</v>
      </c>
      <c r="CE26" s="22">
        <v>0</v>
      </c>
      <c r="CF26" s="4">
        <v>0</v>
      </c>
      <c r="CG26" s="4">
        <v>0</v>
      </c>
      <c r="CH26" s="4">
        <v>0</v>
      </c>
      <c r="CI26" s="4">
        <v>0</v>
      </c>
      <c r="CJ26" s="4">
        <v>0</v>
      </c>
      <c r="CK26" s="4">
        <v>0</v>
      </c>
      <c r="CL26" s="4">
        <v>0</v>
      </c>
      <c r="CM26" s="4">
        <v>0</v>
      </c>
      <c r="CN26" s="3" t="s">
        <v>148</v>
      </c>
      <c r="CO26" s="3" t="s">
        <v>148</v>
      </c>
      <c r="CP26" s="3">
        <f t="shared" si="49"/>
        <v>0</v>
      </c>
      <c r="CQ26" s="3">
        <f t="shared" si="50"/>
        <v>0</v>
      </c>
      <c r="CR26" s="3">
        <f t="shared" si="51"/>
        <v>0</v>
      </c>
      <c r="CS26" s="3">
        <f t="shared" si="52"/>
        <v>0</v>
      </c>
      <c r="CT26" s="3">
        <f t="shared" si="46"/>
        <v>0</v>
      </c>
      <c r="CU26" s="3">
        <f t="shared" si="46"/>
        <v>0</v>
      </c>
      <c r="CV26" s="3">
        <f t="shared" si="46"/>
        <v>0</v>
      </c>
      <c r="CW26" s="3">
        <f t="shared" si="46"/>
        <v>288</v>
      </c>
      <c r="CX26" s="3">
        <f t="shared" si="46"/>
        <v>0</v>
      </c>
      <c r="CY26" s="3">
        <f t="shared" si="53"/>
        <v>0</v>
      </c>
      <c r="CZ26" s="3">
        <f t="shared" si="47"/>
        <v>0</v>
      </c>
      <c r="DA26" s="3">
        <f t="shared" si="47"/>
        <v>0</v>
      </c>
      <c r="DB26" s="3">
        <f t="shared" si="47"/>
        <v>0</v>
      </c>
      <c r="DC26" s="3">
        <f t="shared" si="47"/>
        <v>0</v>
      </c>
      <c r="DD26" s="3">
        <f t="shared" si="47"/>
        <v>0</v>
      </c>
      <c r="DE26" s="3">
        <f t="shared" si="47"/>
        <v>0</v>
      </c>
      <c r="DF26" s="3" t="s">
        <v>148</v>
      </c>
      <c r="DG26" s="3" t="s">
        <v>148</v>
      </c>
      <c r="DH26" s="4" t="s">
        <v>148</v>
      </c>
    </row>
    <row r="27" spans="1:112" ht="63" x14ac:dyDescent="0.25">
      <c r="A27" s="19" t="s">
        <v>164</v>
      </c>
      <c r="B27" s="9" t="s">
        <v>154</v>
      </c>
      <c r="C27" s="9" t="s">
        <v>167</v>
      </c>
      <c r="D27" s="4">
        <f>V27+AN27+BF27+BX27</f>
        <v>0</v>
      </c>
      <c r="E27" s="4">
        <f t="shared" si="0"/>
        <v>0</v>
      </c>
      <c r="F27" s="4">
        <f t="shared" si="0"/>
        <v>0</v>
      </c>
      <c r="G27" s="4">
        <f t="shared" si="0"/>
        <v>0</v>
      </c>
      <c r="H27" s="4">
        <f t="shared" si="0"/>
        <v>0</v>
      </c>
      <c r="I27" s="4">
        <f t="shared" si="0"/>
        <v>0</v>
      </c>
      <c r="J27" s="4">
        <f t="shared" si="0"/>
        <v>0</v>
      </c>
      <c r="K27" s="4">
        <f t="shared" si="84"/>
        <v>384</v>
      </c>
      <c r="L27" s="4">
        <f t="shared" si="0"/>
        <v>0</v>
      </c>
      <c r="M27" s="3" t="s">
        <v>148</v>
      </c>
      <c r="N27" s="3" t="s">
        <v>148</v>
      </c>
      <c r="O27" s="3" t="s">
        <v>148</v>
      </c>
      <c r="P27" s="3" t="s">
        <v>148</v>
      </c>
      <c r="Q27" s="3" t="s">
        <v>148</v>
      </c>
      <c r="R27" s="3" t="s">
        <v>148</v>
      </c>
      <c r="S27" s="3" t="s">
        <v>148</v>
      </c>
      <c r="T27" s="3" t="s">
        <v>148</v>
      </c>
      <c r="U27" s="3" t="s">
        <v>148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22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3" t="s">
        <v>148</v>
      </c>
      <c r="AM27" s="3" t="s">
        <v>148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22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0</v>
      </c>
      <c r="BD27" s="3" t="s">
        <v>148</v>
      </c>
      <c r="BE27" s="3" t="s">
        <v>148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22">
        <v>384</v>
      </c>
      <c r="BN27" s="4">
        <v>0</v>
      </c>
      <c r="BO27" s="4">
        <v>0</v>
      </c>
      <c r="BP27" s="4">
        <v>0</v>
      </c>
      <c r="BQ27" s="4">
        <v>0</v>
      </c>
      <c r="BR27" s="4">
        <v>0</v>
      </c>
      <c r="BS27" s="4">
        <v>0</v>
      </c>
      <c r="BT27" s="4">
        <v>0</v>
      </c>
      <c r="BU27" s="4">
        <v>0</v>
      </c>
      <c r="BV27" s="3" t="s">
        <v>148</v>
      </c>
      <c r="BW27" s="3" t="s">
        <v>148</v>
      </c>
      <c r="BX27" s="4">
        <v>0</v>
      </c>
      <c r="BY27" s="4">
        <v>0</v>
      </c>
      <c r="BZ27" s="4">
        <v>0</v>
      </c>
      <c r="CA27" s="4">
        <v>0</v>
      </c>
      <c r="CB27" s="4">
        <v>0</v>
      </c>
      <c r="CC27" s="4">
        <v>0</v>
      </c>
      <c r="CD27" s="4">
        <v>0</v>
      </c>
      <c r="CE27" s="22">
        <v>0</v>
      </c>
      <c r="CF27" s="4">
        <v>0</v>
      </c>
      <c r="CG27" s="4">
        <v>0</v>
      </c>
      <c r="CH27" s="4">
        <v>0</v>
      </c>
      <c r="CI27" s="4">
        <v>0</v>
      </c>
      <c r="CJ27" s="4">
        <v>0</v>
      </c>
      <c r="CK27" s="4">
        <v>0</v>
      </c>
      <c r="CL27" s="4">
        <v>0</v>
      </c>
      <c r="CM27" s="4">
        <v>0</v>
      </c>
      <c r="CN27" s="3" t="s">
        <v>148</v>
      </c>
      <c r="CO27" s="3" t="s">
        <v>148</v>
      </c>
      <c r="CP27" s="3">
        <f t="shared" si="49"/>
        <v>0</v>
      </c>
      <c r="CQ27" s="3">
        <f t="shared" si="50"/>
        <v>0</v>
      </c>
      <c r="CR27" s="3">
        <f t="shared" si="51"/>
        <v>0</v>
      </c>
      <c r="CS27" s="3">
        <f t="shared" si="52"/>
        <v>0</v>
      </c>
      <c r="CT27" s="3">
        <f t="shared" si="46"/>
        <v>0</v>
      </c>
      <c r="CU27" s="3">
        <f t="shared" si="46"/>
        <v>0</v>
      </c>
      <c r="CV27" s="3">
        <f t="shared" si="46"/>
        <v>0</v>
      </c>
      <c r="CW27" s="3">
        <f t="shared" si="46"/>
        <v>384</v>
      </c>
      <c r="CX27" s="3">
        <f t="shared" si="46"/>
        <v>0</v>
      </c>
      <c r="CY27" s="3">
        <f t="shared" si="53"/>
        <v>0</v>
      </c>
      <c r="CZ27" s="3">
        <f t="shared" si="47"/>
        <v>0</v>
      </c>
      <c r="DA27" s="3">
        <f t="shared" si="47"/>
        <v>0</v>
      </c>
      <c r="DB27" s="3">
        <f t="shared" si="47"/>
        <v>0</v>
      </c>
      <c r="DC27" s="3">
        <f t="shared" si="47"/>
        <v>0</v>
      </c>
      <c r="DD27" s="3">
        <f t="shared" si="47"/>
        <v>0</v>
      </c>
      <c r="DE27" s="3">
        <f t="shared" si="47"/>
        <v>0</v>
      </c>
      <c r="DF27" s="3" t="s">
        <v>148</v>
      </c>
      <c r="DG27" s="3" t="s">
        <v>148</v>
      </c>
      <c r="DH27" s="4" t="s">
        <v>148</v>
      </c>
    </row>
    <row r="28" spans="1:112" ht="63" x14ac:dyDescent="0.25">
      <c r="A28" s="19" t="s">
        <v>165</v>
      </c>
      <c r="B28" s="9" t="s">
        <v>153</v>
      </c>
      <c r="C28" s="9" t="s">
        <v>168</v>
      </c>
      <c r="D28" s="4">
        <f>V28+AN28+BF28+BX28</f>
        <v>0</v>
      </c>
      <c r="E28" s="4">
        <f t="shared" si="0"/>
        <v>0</v>
      </c>
      <c r="F28" s="4">
        <f t="shared" si="0"/>
        <v>0</v>
      </c>
      <c r="G28" s="4">
        <f t="shared" si="0"/>
        <v>0</v>
      </c>
      <c r="H28" s="4">
        <f t="shared" si="0"/>
        <v>0</v>
      </c>
      <c r="I28" s="4">
        <f t="shared" si="0"/>
        <v>0</v>
      </c>
      <c r="J28" s="4">
        <f t="shared" si="0"/>
        <v>0</v>
      </c>
      <c r="K28" s="4">
        <f t="shared" si="84"/>
        <v>264</v>
      </c>
      <c r="L28" s="4">
        <f t="shared" si="0"/>
        <v>0</v>
      </c>
      <c r="M28" s="3" t="s">
        <v>148</v>
      </c>
      <c r="N28" s="3" t="s">
        <v>148</v>
      </c>
      <c r="O28" s="3" t="s">
        <v>148</v>
      </c>
      <c r="P28" s="3" t="s">
        <v>148</v>
      </c>
      <c r="Q28" s="3" t="s">
        <v>148</v>
      </c>
      <c r="R28" s="3" t="s">
        <v>148</v>
      </c>
      <c r="S28" s="3" t="s">
        <v>148</v>
      </c>
      <c r="T28" s="3" t="s">
        <v>148</v>
      </c>
      <c r="U28" s="3" t="s">
        <v>148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22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3" t="s">
        <v>148</v>
      </c>
      <c r="AM28" s="3" t="s">
        <v>148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22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3" t="s">
        <v>148</v>
      </c>
      <c r="BE28" s="3" t="s">
        <v>148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22">
        <v>0</v>
      </c>
      <c r="BN28" s="4">
        <v>0</v>
      </c>
      <c r="BO28" s="4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3" t="s">
        <v>148</v>
      </c>
      <c r="BW28" s="3" t="s">
        <v>148</v>
      </c>
      <c r="BX28" s="4">
        <v>0</v>
      </c>
      <c r="BY28" s="4">
        <v>0</v>
      </c>
      <c r="BZ28" s="4">
        <v>0</v>
      </c>
      <c r="CA28" s="4">
        <v>0</v>
      </c>
      <c r="CB28" s="4">
        <v>0</v>
      </c>
      <c r="CC28" s="4">
        <v>0</v>
      </c>
      <c r="CD28" s="4">
        <v>0</v>
      </c>
      <c r="CE28" s="22">
        <v>264</v>
      </c>
      <c r="CF28" s="4">
        <v>0</v>
      </c>
      <c r="CG28" s="4">
        <v>0</v>
      </c>
      <c r="CH28" s="4">
        <v>0</v>
      </c>
      <c r="CI28" s="4">
        <v>0</v>
      </c>
      <c r="CJ28" s="4">
        <v>0</v>
      </c>
      <c r="CK28" s="4">
        <v>0</v>
      </c>
      <c r="CL28" s="4">
        <v>0</v>
      </c>
      <c r="CM28" s="4">
        <v>0</v>
      </c>
      <c r="CN28" s="3" t="s">
        <v>148</v>
      </c>
      <c r="CO28" s="3" t="s">
        <v>148</v>
      </c>
      <c r="CP28" s="3">
        <f t="shared" si="49"/>
        <v>0</v>
      </c>
      <c r="CQ28" s="3">
        <f t="shared" si="50"/>
        <v>0</v>
      </c>
      <c r="CR28" s="3">
        <f t="shared" si="51"/>
        <v>0</v>
      </c>
      <c r="CS28" s="3">
        <f t="shared" si="52"/>
        <v>0</v>
      </c>
      <c r="CT28" s="3">
        <f t="shared" si="46"/>
        <v>0</v>
      </c>
      <c r="CU28" s="3">
        <f t="shared" si="46"/>
        <v>0</v>
      </c>
      <c r="CV28" s="3">
        <f t="shared" si="46"/>
        <v>0</v>
      </c>
      <c r="CW28" s="3">
        <f t="shared" si="46"/>
        <v>264</v>
      </c>
      <c r="CX28" s="3">
        <f t="shared" si="46"/>
        <v>0</v>
      </c>
      <c r="CY28" s="3">
        <f t="shared" si="53"/>
        <v>0</v>
      </c>
      <c r="CZ28" s="3">
        <f t="shared" si="47"/>
        <v>0</v>
      </c>
      <c r="DA28" s="3">
        <f t="shared" si="47"/>
        <v>0</v>
      </c>
      <c r="DB28" s="3">
        <f t="shared" si="47"/>
        <v>0</v>
      </c>
      <c r="DC28" s="3">
        <f t="shared" si="47"/>
        <v>0</v>
      </c>
      <c r="DD28" s="3">
        <f t="shared" si="47"/>
        <v>0</v>
      </c>
      <c r="DE28" s="3">
        <f t="shared" si="47"/>
        <v>0</v>
      </c>
      <c r="DF28" s="3" t="s">
        <v>148</v>
      </c>
      <c r="DG28" s="3" t="s">
        <v>148</v>
      </c>
      <c r="DH28" s="4" t="s">
        <v>148</v>
      </c>
    </row>
    <row r="29" spans="1:112" ht="6" customHeight="1" x14ac:dyDescent="0.25"/>
    <row r="30" spans="1:112" ht="13.5" customHeight="1" x14ac:dyDescent="0.25"/>
    <row r="31" spans="1:112" s="23" customFormat="1" ht="19.5" x14ac:dyDescent="0.25">
      <c r="A31" s="25" t="s">
        <v>157</v>
      </c>
      <c r="B31" s="25"/>
      <c r="DF31" s="26" t="s">
        <v>159</v>
      </c>
      <c r="DG31" s="26"/>
      <c r="DH31" s="26"/>
    </row>
    <row r="32" spans="1:112" s="23" customFormat="1" ht="13.5" customHeight="1" x14ac:dyDescent="0.25">
      <c r="A32" s="24"/>
      <c r="B32" s="24"/>
    </row>
    <row r="33" spans="1:112" s="23" customFormat="1" ht="12" customHeight="1" x14ac:dyDescent="0.25">
      <c r="A33" s="24"/>
      <c r="B33" s="24"/>
    </row>
    <row r="34" spans="1:112" s="23" customFormat="1" ht="19.5" x14ac:dyDescent="0.25">
      <c r="A34" s="25" t="s">
        <v>158</v>
      </c>
      <c r="B34" s="25"/>
      <c r="DF34" s="26" t="s">
        <v>160</v>
      </c>
      <c r="DG34" s="26"/>
      <c r="DH34" s="26"/>
    </row>
  </sheetData>
  <mergeCells count="44">
    <mergeCell ref="BV1:DH1"/>
    <mergeCell ref="M17:U17"/>
    <mergeCell ref="V17:AD17"/>
    <mergeCell ref="AE17:AM17"/>
    <mergeCell ref="A6:BE6"/>
    <mergeCell ref="A9:BE9"/>
    <mergeCell ref="A11:BE11"/>
    <mergeCell ref="A14:DG14"/>
    <mergeCell ref="A15:A18"/>
    <mergeCell ref="B15:B18"/>
    <mergeCell ref="C15:C18"/>
    <mergeCell ref="D15:U16"/>
    <mergeCell ref="CP17:CX17"/>
    <mergeCell ref="DF2:DH2"/>
    <mergeCell ref="DF3:DH3"/>
    <mergeCell ref="DF4:DH4"/>
    <mergeCell ref="A31:B31"/>
    <mergeCell ref="DH15:DH18"/>
    <mergeCell ref="AN16:BE16"/>
    <mergeCell ref="BF16:BW16"/>
    <mergeCell ref="BX16:CO16"/>
    <mergeCell ref="CP16:DG16"/>
    <mergeCell ref="BF15:BW15"/>
    <mergeCell ref="BX15:CO15"/>
    <mergeCell ref="BX17:CF17"/>
    <mergeCell ref="CG17:CO17"/>
    <mergeCell ref="BF17:BN17"/>
    <mergeCell ref="CP15:DG15"/>
    <mergeCell ref="A34:B34"/>
    <mergeCell ref="DF31:DH31"/>
    <mergeCell ref="DF34:DH34"/>
    <mergeCell ref="A5:DH5"/>
    <mergeCell ref="A7:DH7"/>
    <mergeCell ref="A8:DH8"/>
    <mergeCell ref="A10:DH10"/>
    <mergeCell ref="A13:DH13"/>
    <mergeCell ref="A12:DH12"/>
    <mergeCell ref="BO17:BW17"/>
    <mergeCell ref="AN17:AV17"/>
    <mergeCell ref="CY17:DG17"/>
    <mergeCell ref="V15:AM16"/>
    <mergeCell ref="AN15:BE15"/>
    <mergeCell ref="AW17:BE17"/>
    <mergeCell ref="D17:L17"/>
  </mergeCells>
  <pageMargins left="0" right="0" top="0.70866141732283472" bottom="0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BOOM</cp:lastModifiedBy>
  <cp:lastPrinted>2022-02-13T23:40:20Z</cp:lastPrinted>
  <dcterms:created xsi:type="dcterms:W3CDTF">2009-07-27T10:10:26Z</dcterms:created>
  <dcterms:modified xsi:type="dcterms:W3CDTF">2022-02-22T10:49:58Z</dcterms:modified>
</cp:coreProperties>
</file>